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E-vinjeta\RD-199-2020-za objavo\"/>
    </mc:Choice>
  </mc:AlternateContent>
  <xr:revisionPtr revIDLastSave="0" documentId="13_ncr:1_{2F71422A-7FAB-47EA-BC3B-4FB76C8F5D5C}" xr6:coauthVersionLast="45" xr6:coauthVersionMax="45" xr10:uidLastSave="{00000000-0000-0000-0000-000000000000}"/>
  <bookViews>
    <workbookView xWindow="-120" yWindow="-120" windowWidth="29040" windowHeight="15720" activeTab="2" xr2:uid="{00000000-000D-0000-FFFF-FFFF00000000}"/>
  </bookViews>
  <sheets>
    <sheet name="Povzetek" sheetId="1" r:id="rId1"/>
    <sheet name="Vzpostavitev" sheetId="3" r:id="rId2"/>
    <sheet name="Delovanje" sheetId="4" r:id="rId3"/>
  </sheets>
  <definedNames>
    <definedName name="_Toc26965838" localSheetId="0">Povzetek!$B$5</definedName>
    <definedName name="_xlnm.Print_Area" localSheetId="0">Povzetek!$A$1:$F$43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2" i="1" l="1"/>
  <c r="B28" i="1"/>
  <c r="C33" i="4"/>
  <c r="C34" i="4"/>
  <c r="F34" i="4" s="1"/>
  <c r="C32" i="4"/>
  <c r="F32" i="4" s="1"/>
  <c r="F33" i="4"/>
  <c r="F15" i="3"/>
  <c r="B25" i="1"/>
  <c r="G15" i="4"/>
  <c r="F35" i="4" l="1"/>
  <c r="C28" i="1" s="1"/>
  <c r="F28" i="1" s="1"/>
  <c r="C29" i="1" l="1"/>
  <c r="F25" i="4"/>
  <c r="F27" i="4"/>
  <c r="F26" i="4"/>
  <c r="F28" i="4" l="1"/>
  <c r="C25" i="1" s="1"/>
  <c r="C26" i="1" s="1"/>
  <c r="F25" i="1" l="1"/>
  <c r="F29" i="1" l="1"/>
  <c r="F26" i="1"/>
  <c r="F5" i="3"/>
  <c r="J15" i="4"/>
  <c r="F15" i="4"/>
  <c r="F16" i="3"/>
  <c r="F13" i="3"/>
  <c r="F12" i="3"/>
  <c r="F11" i="3"/>
  <c r="J14" i="4" s="1"/>
  <c r="F14" i="3"/>
  <c r="J13" i="4" l="1"/>
  <c r="C22" i="1" s="1"/>
  <c r="F22" i="1" s="1"/>
  <c r="F14" i="4"/>
  <c r="F13" i="4" s="1"/>
  <c r="C17" i="1" s="1"/>
  <c r="F17" i="1" s="1"/>
  <c r="F8" i="3"/>
  <c r="C10" i="1"/>
  <c r="F10" i="1" s="1"/>
  <c r="F10" i="3"/>
  <c r="C12" i="1" s="1"/>
  <c r="J7" i="4" l="1"/>
  <c r="F7" i="4"/>
  <c r="J8" i="4"/>
  <c r="F8" i="4"/>
  <c r="C11" i="1"/>
  <c r="F11" i="1" s="1"/>
  <c r="F11" i="4"/>
  <c r="F10" i="4" s="1"/>
  <c r="C16" i="1" s="1"/>
  <c r="F18" i="3"/>
  <c r="J11" i="4"/>
  <c r="J10" i="4" s="1"/>
  <c r="C21" i="1" s="1"/>
  <c r="F21" i="1" s="1"/>
  <c r="F12" i="1"/>
  <c r="F13" i="1" s="1"/>
  <c r="J6" i="4" l="1"/>
  <c r="C20" i="1" s="1"/>
  <c r="F20" i="1" s="1"/>
  <c r="F23" i="1" s="1"/>
  <c r="F6" i="4"/>
  <c r="C15" i="1" s="1"/>
  <c r="F15" i="1" s="1"/>
  <c r="C13" i="1"/>
  <c r="F16" i="1"/>
  <c r="J17" i="4" l="1"/>
  <c r="C23" i="1"/>
  <c r="C18" i="1"/>
  <c r="C36" i="1" s="1"/>
  <c r="F17" i="4"/>
  <c r="F18" i="1"/>
  <c r="F34" i="1" s="1"/>
  <c r="C37" i="1" l="1"/>
  <c r="C38" i="1" s="1"/>
  <c r="C41" i="1"/>
  <c r="C42" i="1" l="1"/>
  <c r="C43" i="1" s="1"/>
</calcChain>
</file>

<file path=xl/sharedStrings.xml><?xml version="1.0" encoding="utf-8"?>
<sst xmlns="http://schemas.openxmlformats.org/spreadsheetml/2006/main" count="139" uniqueCount="87">
  <si>
    <t>Ponder</t>
  </si>
  <si>
    <t>Povzetek</t>
  </si>
  <si>
    <t>Prodajni sistem</t>
  </si>
  <si>
    <t>Nadzorni sistem</t>
  </si>
  <si>
    <t>Vzpostavitev nadzornega sistema e-vinjeta</t>
  </si>
  <si>
    <t>Vzpostavitev prodajnega sistema e-vinjeta</t>
  </si>
  <si>
    <t>Vzpostavitev celotne in celovite infrastrukture sistema e-vinjeta</t>
  </si>
  <si>
    <t xml:space="preserve">Vzpostavitev </t>
  </si>
  <si>
    <t>Centralni sistem</t>
  </si>
  <si>
    <t>Delovanje za leto 1 do 5</t>
  </si>
  <si>
    <t>Delovanje za leto 6 do 8</t>
  </si>
  <si>
    <t>PONUDBENI PREDRAČUN</t>
  </si>
  <si>
    <t>Količina</t>
  </si>
  <si>
    <t>Zap.št</t>
  </si>
  <si>
    <t xml:space="preserve">Tehnik za izvajanje storitev / namestitev
</t>
  </si>
  <si>
    <t>POSTAVKA</t>
  </si>
  <si>
    <t>ura</t>
  </si>
  <si>
    <t>SKUPAJ</t>
  </si>
  <si>
    <t>Vodja projekta, vodilni strokovnjak, vodilni razvojni inženir, vodja testiranj</t>
  </si>
  <si>
    <t xml:space="preserve">Naziv ponudnika: </t>
  </si>
  <si>
    <t>kos</t>
  </si>
  <si>
    <t>A.</t>
  </si>
  <si>
    <t>B.</t>
  </si>
  <si>
    <t>C.</t>
  </si>
  <si>
    <t>D.</t>
  </si>
  <si>
    <t>Št.:</t>
  </si>
  <si>
    <t>SKUPAJ VZPOSTAVITEV</t>
  </si>
  <si>
    <t>SKUPAJ DELOVANJE</t>
  </si>
  <si>
    <t>Zap.št.</t>
  </si>
  <si>
    <t>Postavka</t>
  </si>
  <si>
    <t>EM</t>
  </si>
  <si>
    <t>Redno vzdrževanje in stalna pripravljenost</t>
  </si>
  <si>
    <t>Najem infrastrukture sistema e-vinjeta</t>
  </si>
  <si>
    <t>količina</t>
  </si>
  <si>
    <t>mesec</t>
  </si>
  <si>
    <t>ura*</t>
  </si>
  <si>
    <t>* Urna postavka mora vključevati vse stroške dela, režije in ostale izdatke, vključno s porabo časa na poti in stroški potovanja. Poraba časa na poti se posebej ne obračunava.</t>
  </si>
  <si>
    <t>komplet</t>
  </si>
  <si>
    <t xml:space="preserve">Izredno vzdrževanje </t>
  </si>
  <si>
    <t>F.</t>
  </si>
  <si>
    <t>E.</t>
  </si>
  <si>
    <t>G.</t>
  </si>
  <si>
    <t>3.1.</t>
  </si>
  <si>
    <t>3.2.</t>
  </si>
  <si>
    <t>3.4.</t>
  </si>
  <si>
    <t>3.5.</t>
  </si>
  <si>
    <t>3.6.</t>
  </si>
  <si>
    <t>1.1.</t>
  </si>
  <si>
    <t>1.2.</t>
  </si>
  <si>
    <t>2.1.</t>
  </si>
  <si>
    <t>3.3.</t>
  </si>
  <si>
    <t xml:space="preserve">Centralni sistem: </t>
  </si>
  <si>
    <t>Prodajni sistem:</t>
  </si>
  <si>
    <t>Nadzorni sistem:</t>
  </si>
  <si>
    <t>2.</t>
  </si>
  <si>
    <t>1.</t>
  </si>
  <si>
    <t xml:space="preserve">Prenosna nadzorna oprema, vključno z vso potrebno dokumentacijo, namestitvijo in integracijo v sistem </t>
  </si>
  <si>
    <t xml:space="preserve">Ročna nadzorna oprema, vključno z vso potrebno dokumentacijo, namestitvijo in integracijo v sistem </t>
  </si>
  <si>
    <t xml:space="preserve">22% DDV </t>
  </si>
  <si>
    <t>A. Vzpostavitev</t>
  </si>
  <si>
    <t xml:space="preserve">Stacionarna nadzorna oprema, vključno z vso potrebno dokumentacijo, namestitvijo in integracijo v sistem </t>
  </si>
  <si>
    <t>Mobilna nadzorna oprema za vozilo, vključno z vso potrebno dokumentacijo, namestitvijo in integracijo v sistem ter montažo</t>
  </si>
  <si>
    <t xml:space="preserve">Varovano ohišje za stacionarno nadzorno enoto, vključno z vso potrebno dokumentacijo, namestitvijo in integracijo v sistem </t>
  </si>
  <si>
    <t>Inženir, programer</t>
  </si>
  <si>
    <t>Ponudbena vrednost v EUR brez DDV</t>
  </si>
  <si>
    <t>Vrednost za ocenjevanje v EUR brez DDV</t>
  </si>
  <si>
    <t>cena/EM v EUR brez DDV</t>
  </si>
  <si>
    <t>vrednost v EUR brez DDV</t>
  </si>
  <si>
    <t xml:space="preserve"> cena/EM v EUR brez DDV</t>
  </si>
  <si>
    <t>Vrednost v EUR brez DDV</t>
  </si>
  <si>
    <t>Skupna vrednost za vzpostavitev in delovanje sistema elektronske vinjete za leto od 1 do 5 in za leto od 6 do 8 (A+B+C+D+E+F+G) v EUR z DDV</t>
  </si>
  <si>
    <t>Skupna vrednost za vzpostavitev in delovanje sistema elektronske vinjete za leto od 1 do 5 in od 6 do 8 (A+B+C+D+E+F+G) v EUR brez DDV</t>
  </si>
  <si>
    <t>Vrednost za vzpostavitev in delovanje sistema elektronske vinjete za leto od 1 do 5 let (A+B+D+F) v EUR z DDV</t>
  </si>
  <si>
    <t>Vrednost za vzpostavitev in delovanje sistema elektronske vinjete za leto od 1 do 5 let (A+B+D+F) v EUR brez DDV</t>
  </si>
  <si>
    <t>Vrednost za ocenjevanje (A+B+C+D+E) v EUR brez DDV</t>
  </si>
  <si>
    <t>vrednost delovanja za leto od 1 do 5 v EUR brez DDV</t>
  </si>
  <si>
    <t>vrednost delovanja za leto od 6 do 8 v EUR brez DDV</t>
  </si>
  <si>
    <t>Oprema in nadomestni deli, nepredvidena dela, nadgradnje in optimizacije programske opreme v času vzpostavitve in delovanja za leto od 1 do 5</t>
  </si>
  <si>
    <t>Oprema in nadomestni deli, nepredvidena dela, nadgradnje in optimizacije programske opreme v času delovanja za leto od 6 do 8.</t>
  </si>
  <si>
    <t>Nepredvidena dela, nadgradnje in optimizacije programske opreme v času vzpostavitve in delovanja za leto od 1 do 5</t>
  </si>
  <si>
    <t>Nepredvidena dela, nadgradnje in optimizacije programske opreme v času delovanja za leto od 6 do 8</t>
  </si>
  <si>
    <t>E. Nepredvidena dela, nadgradnje in optimizacije programske opreme v času delovanja za leto od 6 do 8.</t>
  </si>
  <si>
    <t>D. Nepredvidena dela, nadgradnje in optimizacije programske opreme v času vzpostavitve in delovanja za leto od 1 do 5.</t>
  </si>
  <si>
    <t>B. Delovanje za leto 1 do 5</t>
  </si>
  <si>
    <t>C. Delovanje za leto 6 do 8</t>
  </si>
  <si>
    <t>Kraj in datum:___________________________________</t>
  </si>
  <si>
    <t>Ponudnik:_________________________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</si>
</sst>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[Red]\-#,##0.00\ "/>
    <numFmt numFmtId="166" formatCode="_-* #,##0\ _€_-;\-* #,##0\ _€_-;_-* &quot;-&quot;??\ _€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0" xfId="0" applyFont="1"/>
    <xf numFmtId="0" fontId="0" fillId="0" borderId="0" xfId="0" applyBorder="1"/>
    <xf numFmtId="0" fontId="0" fillId="0" borderId="0" xfId="0" applyAlignment="1" applyProtection="1">
      <alignment horizontal="left" vertical="top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9" fontId="0" fillId="0" borderId="0" xfId="3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right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0" fillId="2" borderId="0" xfId="0" applyFont="1" applyFill="1" applyAlignment="1">
      <alignment horizontal="left" indent="3"/>
    </xf>
    <xf numFmtId="44" fontId="0" fillId="2" borderId="0" xfId="2" applyFont="1" applyFill="1"/>
    <xf numFmtId="9" fontId="0" fillId="2" borderId="0" xfId="3" applyFont="1" applyFill="1" applyAlignment="1">
      <alignment horizontal="center"/>
    </xf>
    <xf numFmtId="0" fontId="0" fillId="4" borderId="0" xfId="0" applyFont="1" applyFill="1" applyAlignment="1">
      <alignment horizontal="left" indent="3"/>
    </xf>
    <xf numFmtId="44" fontId="0" fillId="4" borderId="0" xfId="2" applyFont="1" applyFill="1"/>
    <xf numFmtId="9" fontId="0" fillId="4" borderId="0" xfId="3" applyFont="1" applyFill="1" applyAlignment="1">
      <alignment horizontal="center"/>
    </xf>
    <xf numFmtId="44" fontId="0" fillId="5" borderId="0" xfId="2" applyFont="1" applyFill="1"/>
    <xf numFmtId="9" fontId="0" fillId="5" borderId="0" xfId="3" applyFont="1" applyFill="1" applyAlignment="1">
      <alignment horizontal="center"/>
    </xf>
    <xf numFmtId="0" fontId="0" fillId="6" borderId="0" xfId="0" applyFont="1" applyFill="1" applyAlignment="1">
      <alignment horizontal="left" indent="3"/>
    </xf>
    <xf numFmtId="44" fontId="0" fillId="6" borderId="0" xfId="2" applyFont="1" applyFill="1"/>
    <xf numFmtId="9" fontId="0" fillId="6" borderId="0" xfId="3" applyFont="1" applyFill="1" applyAlignment="1">
      <alignment horizontal="center"/>
    </xf>
    <xf numFmtId="0" fontId="0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Fill="1" applyAlignment="1" applyProtection="1">
      <alignment vertical="top"/>
    </xf>
    <xf numFmtId="0" fontId="0" fillId="0" borderId="0" xfId="0" applyFont="1" applyFill="1" applyBorder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13" fillId="0" borderId="0" xfId="0" quotePrefix="1" applyFont="1" applyFill="1" applyAlignment="1" applyProtection="1">
      <alignment vertical="top"/>
    </xf>
    <xf numFmtId="0" fontId="0" fillId="0" borderId="0" xfId="0" applyFont="1" applyFill="1" applyProtection="1"/>
    <xf numFmtId="0" fontId="15" fillId="0" borderId="0" xfId="0" applyFont="1" applyFill="1" applyBorder="1" applyAlignment="1" applyProtection="1">
      <alignment vertical="top"/>
    </xf>
    <xf numFmtId="0" fontId="16" fillId="0" borderId="0" xfId="0" applyFont="1" applyFill="1" applyBorder="1" applyAlignment="1" applyProtection="1">
      <alignment vertical="top"/>
    </xf>
    <xf numFmtId="0" fontId="12" fillId="0" borderId="3" xfId="0" applyFont="1" applyBorder="1" applyAlignment="1" applyProtection="1">
      <alignment horizontal="left" vertical="top" wrapText="1"/>
    </xf>
    <xf numFmtId="0" fontId="16" fillId="0" borderId="4" xfId="0" applyFont="1" applyFill="1" applyBorder="1" applyAlignment="1" applyProtection="1">
      <alignment vertical="top"/>
    </xf>
    <xf numFmtId="0" fontId="15" fillId="0" borderId="0" xfId="0" applyFont="1" applyFill="1" applyAlignment="1" applyProtection="1">
      <alignment vertical="top"/>
    </xf>
    <xf numFmtId="49" fontId="17" fillId="0" borderId="0" xfId="0" applyNumberFormat="1" applyFont="1" applyFill="1" applyBorder="1" applyAlignment="1" applyProtection="1">
      <alignment horizontal="left" vertical="center" wrapText="1" indent="1"/>
    </xf>
    <xf numFmtId="49" fontId="17" fillId="0" borderId="0" xfId="0" applyNumberFormat="1" applyFont="1" applyFill="1" applyBorder="1" applyAlignment="1" applyProtection="1">
      <alignment horizontal="left" vertical="center" wrapText="1"/>
    </xf>
    <xf numFmtId="165" fontId="17" fillId="0" borderId="0" xfId="0" applyNumberFormat="1" applyFont="1" applyFill="1" applyBorder="1" applyAlignment="1" applyProtection="1">
      <alignment vertical="center"/>
    </xf>
    <xf numFmtId="49" fontId="16" fillId="0" borderId="0" xfId="0" applyNumberFormat="1" applyFont="1" applyFill="1" applyBorder="1" applyAlignment="1" applyProtection="1">
      <alignment horizontal="left" vertical="center" wrapText="1" indent="1"/>
    </xf>
    <xf numFmtId="49" fontId="16" fillId="0" borderId="0" xfId="0" applyNumberFormat="1" applyFont="1" applyFill="1" applyBorder="1" applyAlignment="1" applyProtection="1">
      <alignment horizontal="left" vertical="center" wrapText="1"/>
    </xf>
    <xf numFmtId="0" fontId="12" fillId="0" borderId="3" xfId="0" applyFont="1" applyBorder="1" applyAlignment="1" applyProtection="1">
      <alignment horizontal="center" vertical="top" wrapText="1"/>
    </xf>
    <xf numFmtId="0" fontId="12" fillId="0" borderId="0" xfId="0" applyFont="1" applyBorder="1" applyAlignment="1" applyProtection="1">
      <alignment vertical="top" wrapText="1"/>
    </xf>
    <xf numFmtId="0" fontId="15" fillId="0" borderId="0" xfId="0" applyFont="1" applyFill="1" applyAlignment="1" applyProtection="1">
      <alignment horizontal="center" vertical="top"/>
    </xf>
    <xf numFmtId="0" fontId="0" fillId="0" borderId="0" xfId="0" applyFont="1" applyFill="1" applyAlignment="1" applyProtection="1">
      <alignment horizontal="center" vertical="top"/>
    </xf>
    <xf numFmtId="49" fontId="16" fillId="0" borderId="0" xfId="0" applyNumberFormat="1" applyFont="1" applyFill="1" applyBorder="1" applyAlignment="1" applyProtection="1">
      <alignment horizontal="center" vertical="center" wrapText="1"/>
    </xf>
    <xf numFmtId="49" fontId="17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Fill="1" applyAlignment="1" applyProtection="1">
      <alignment horizontal="center" vertical="top"/>
    </xf>
    <xf numFmtId="0" fontId="12" fillId="0" borderId="3" xfId="0" applyFont="1" applyBorder="1" applyAlignment="1" applyProtection="1">
      <alignment vertical="top" wrapText="1"/>
    </xf>
    <xf numFmtId="0" fontId="0" fillId="0" borderId="2" xfId="0" applyFont="1" applyFill="1" applyBorder="1" applyAlignment="1" applyProtection="1">
      <alignment horizontal="left" vertical="top"/>
    </xf>
    <xf numFmtId="0" fontId="0" fillId="0" borderId="2" xfId="0" applyFont="1" applyFill="1" applyBorder="1" applyAlignment="1" applyProtection="1">
      <alignment vertical="top"/>
    </xf>
    <xf numFmtId="0" fontId="14" fillId="0" borderId="2" xfId="0" applyFont="1" applyFill="1" applyBorder="1" applyAlignment="1" applyProtection="1">
      <alignment horizontal="left" vertical="top"/>
    </xf>
    <xf numFmtId="0" fontId="12" fillId="0" borderId="0" xfId="0" applyFont="1" applyBorder="1" applyAlignment="1" applyProtection="1">
      <alignment horizontal="center" vertical="top" wrapText="1"/>
    </xf>
    <xf numFmtId="0" fontId="0" fillId="0" borderId="0" xfId="0" applyFont="1" applyFill="1" applyBorder="1" applyAlignment="1" applyProtection="1">
      <alignment horizontal="center" vertical="top"/>
    </xf>
    <xf numFmtId="0" fontId="11" fillId="0" borderId="0" xfId="0" applyFont="1" applyFill="1" applyAlignment="1" applyProtection="1">
      <alignment horizontal="right" vertical="top"/>
    </xf>
    <xf numFmtId="0" fontId="12" fillId="0" borderId="3" xfId="0" applyFont="1" applyBorder="1" applyAlignment="1" applyProtection="1">
      <alignment horizontal="right" vertical="top" wrapText="1"/>
    </xf>
    <xf numFmtId="0" fontId="0" fillId="0" borderId="4" xfId="0" applyFont="1" applyFill="1" applyBorder="1" applyAlignment="1" applyProtection="1">
      <alignment horizontal="right" vertical="top"/>
    </xf>
    <xf numFmtId="0" fontId="0" fillId="0" borderId="0" xfId="0" applyFont="1" applyFill="1" applyAlignment="1" applyProtection="1">
      <alignment horizontal="right" vertical="top"/>
    </xf>
    <xf numFmtId="0" fontId="0" fillId="0" borderId="3" xfId="0" applyFont="1" applyFill="1" applyBorder="1" applyAlignment="1" applyProtection="1">
      <alignment horizontal="right" vertical="top"/>
    </xf>
    <xf numFmtId="0" fontId="0" fillId="0" borderId="0" xfId="0" applyFont="1" applyFill="1" applyBorder="1" applyAlignment="1" applyProtection="1">
      <alignment horizontal="right" vertical="top"/>
    </xf>
    <xf numFmtId="0" fontId="0" fillId="0" borderId="2" xfId="0" applyFont="1" applyFill="1" applyBorder="1" applyAlignment="1" applyProtection="1">
      <alignment horizontal="right" vertical="top"/>
    </xf>
    <xf numFmtId="0" fontId="0" fillId="0" borderId="0" xfId="0" applyFont="1" applyFill="1" applyAlignment="1" applyProtection="1">
      <alignment horizontal="right"/>
    </xf>
    <xf numFmtId="0" fontId="2" fillId="0" borderId="0" xfId="0" applyFont="1" applyFill="1" applyAlignment="1" applyProtection="1">
      <alignment vertical="top"/>
    </xf>
    <xf numFmtId="0" fontId="12" fillId="0" borderId="1" xfId="0" quotePrefix="1" applyFont="1" applyFill="1" applyBorder="1" applyAlignment="1" applyProtection="1">
      <alignment horizontal="left" vertical="top"/>
    </xf>
    <xf numFmtId="0" fontId="2" fillId="0" borderId="1" xfId="0" applyFont="1" applyFill="1" applyBorder="1" applyAlignment="1" applyProtection="1">
      <alignment horizontal="right" vertical="top"/>
    </xf>
    <xf numFmtId="0" fontId="2" fillId="0" borderId="1" xfId="0" applyFont="1" applyFill="1" applyBorder="1" applyAlignment="1" applyProtection="1">
      <alignment vertical="top"/>
    </xf>
    <xf numFmtId="0" fontId="16" fillId="0" borderId="4" xfId="0" applyFont="1" applyFill="1" applyBorder="1" applyAlignment="1" applyProtection="1">
      <alignment horizontal="center" vertical="top"/>
    </xf>
    <xf numFmtId="0" fontId="16" fillId="0" borderId="0" xfId="0" applyFont="1" applyFill="1" applyBorder="1" applyAlignment="1" applyProtection="1">
      <alignment horizontal="center" vertical="top"/>
    </xf>
    <xf numFmtId="0" fontId="12" fillId="3" borderId="5" xfId="0" applyFont="1" applyFill="1" applyBorder="1" applyAlignment="1" applyProtection="1">
      <alignment horizontal="center" vertical="top" wrapText="1"/>
    </xf>
    <xf numFmtId="0" fontId="2" fillId="3" borderId="5" xfId="0" applyFont="1" applyFill="1" applyBorder="1"/>
    <xf numFmtId="0" fontId="12" fillId="3" borderId="5" xfId="0" applyFont="1" applyFill="1" applyBorder="1" applyAlignment="1" applyProtection="1">
      <alignment vertical="center"/>
    </xf>
    <xf numFmtId="9" fontId="0" fillId="0" borderId="0" xfId="0" applyNumberFormat="1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center"/>
    </xf>
    <xf numFmtId="0" fontId="0" fillId="0" borderId="0" xfId="0" applyAlignment="1">
      <alignment horizontal="center" vertical="top"/>
    </xf>
    <xf numFmtId="0" fontId="16" fillId="0" borderId="4" xfId="0" applyFont="1" applyFill="1" applyBorder="1" applyAlignment="1" applyProtection="1">
      <alignment horizontal="left" vertical="top"/>
    </xf>
    <xf numFmtId="0" fontId="0" fillId="0" borderId="6" xfId="0" applyBorder="1"/>
    <xf numFmtId="0" fontId="12" fillId="0" borderId="6" xfId="0" quotePrefix="1" applyFont="1" applyFill="1" applyBorder="1" applyAlignment="1" applyProtection="1">
      <alignment horizontal="left" vertical="top"/>
    </xf>
    <xf numFmtId="0" fontId="0" fillId="5" borderId="0" xfId="0" applyFont="1" applyFill="1" applyAlignment="1">
      <alignment horizontal="left" wrapText="1" indent="3"/>
    </xf>
    <xf numFmtId="0" fontId="12" fillId="8" borderId="5" xfId="0" applyFont="1" applyFill="1" applyBorder="1" applyAlignment="1" applyProtection="1">
      <alignment horizontal="center" vertical="center" wrapText="1"/>
    </xf>
    <xf numFmtId="0" fontId="0" fillId="4" borderId="0" xfId="0" applyFont="1" applyFill="1" applyAlignment="1" applyProtection="1">
      <alignment horizontal="center" vertical="top"/>
    </xf>
    <xf numFmtId="0" fontId="0" fillId="4" borderId="0" xfId="0" applyFont="1" applyFill="1" applyAlignment="1" applyProtection="1">
      <alignment vertical="top"/>
    </xf>
    <xf numFmtId="0" fontId="0" fillId="4" borderId="0" xfId="0" applyFont="1" applyFill="1" applyBorder="1" applyAlignment="1" applyProtection="1">
      <alignment horizontal="center" vertical="top"/>
    </xf>
    <xf numFmtId="0" fontId="0" fillId="4" borderId="4" xfId="0" applyFont="1" applyFill="1" applyBorder="1" applyAlignment="1" applyProtection="1">
      <alignment horizontal="center" vertical="top"/>
    </xf>
    <xf numFmtId="0" fontId="0" fillId="4" borderId="3" xfId="0" applyFont="1" applyFill="1" applyBorder="1" applyAlignment="1" applyProtection="1">
      <alignment horizontal="center" vertical="top"/>
    </xf>
    <xf numFmtId="0" fontId="0" fillId="4" borderId="3" xfId="0" applyFont="1" applyFill="1" applyBorder="1" applyAlignment="1" applyProtection="1">
      <alignment vertical="top"/>
    </xf>
    <xf numFmtId="0" fontId="0" fillId="4" borderId="2" xfId="0" applyFont="1" applyFill="1" applyBorder="1" applyAlignment="1" applyProtection="1">
      <alignment horizontal="center" vertical="top"/>
    </xf>
    <xf numFmtId="0" fontId="0" fillId="4" borderId="2" xfId="0" applyFont="1" applyFill="1" applyBorder="1" applyAlignment="1" applyProtection="1">
      <alignment vertical="top"/>
    </xf>
    <xf numFmtId="0" fontId="0" fillId="4" borderId="1" xfId="0" applyFont="1" applyFill="1" applyBorder="1" applyAlignment="1" applyProtection="1">
      <alignment horizontal="center" vertical="top"/>
    </xf>
    <xf numFmtId="0" fontId="0" fillId="4" borderId="1" xfId="0" applyFont="1" applyFill="1" applyBorder="1" applyAlignment="1" applyProtection="1">
      <alignment vertical="top"/>
    </xf>
    <xf numFmtId="0" fontId="12" fillId="9" borderId="5" xfId="0" applyFont="1" applyFill="1" applyBorder="1" applyAlignment="1" applyProtection="1">
      <alignment horizontal="center" vertical="center" wrapText="1"/>
    </xf>
    <xf numFmtId="0" fontId="12" fillId="9" borderId="5" xfId="0" applyFont="1" applyFill="1" applyBorder="1" applyAlignment="1" applyProtection="1">
      <alignment horizontal="left" vertical="center"/>
    </xf>
    <xf numFmtId="0" fontId="0" fillId="3" borderId="0" xfId="0" applyFont="1" applyFill="1" applyAlignment="1" applyProtection="1">
      <alignment horizontal="center" vertical="top"/>
    </xf>
    <xf numFmtId="0" fontId="0" fillId="3" borderId="0" xfId="0" applyFont="1" applyFill="1" applyAlignment="1" applyProtection="1">
      <alignment vertical="top"/>
    </xf>
    <xf numFmtId="0" fontId="0" fillId="3" borderId="0" xfId="0" applyFont="1" applyFill="1" applyBorder="1" applyAlignment="1" applyProtection="1">
      <alignment horizontal="center" vertical="top"/>
    </xf>
    <xf numFmtId="0" fontId="0" fillId="3" borderId="4" xfId="0" applyFont="1" applyFill="1" applyBorder="1" applyAlignment="1" applyProtection="1">
      <alignment horizontal="center" vertical="top"/>
    </xf>
    <xf numFmtId="0" fontId="0" fillId="3" borderId="3" xfId="0" applyFont="1" applyFill="1" applyBorder="1" applyAlignment="1" applyProtection="1">
      <alignment horizontal="center" vertical="top"/>
    </xf>
    <xf numFmtId="0" fontId="0" fillId="3" borderId="3" xfId="0" applyFont="1" applyFill="1" applyBorder="1" applyAlignment="1" applyProtection="1">
      <alignment vertical="top"/>
    </xf>
    <xf numFmtId="0" fontId="0" fillId="3" borderId="2" xfId="0" applyFont="1" applyFill="1" applyBorder="1" applyAlignment="1" applyProtection="1">
      <alignment horizontal="center" vertical="top"/>
    </xf>
    <xf numFmtId="0" fontId="0" fillId="3" borderId="2" xfId="0" applyFont="1" applyFill="1" applyBorder="1" applyAlignment="1" applyProtection="1">
      <alignment vertical="top"/>
    </xf>
    <xf numFmtId="0" fontId="0" fillId="3" borderId="1" xfId="0" applyFont="1" applyFill="1" applyBorder="1" applyAlignment="1" applyProtection="1">
      <alignment horizontal="center" vertical="top"/>
    </xf>
    <xf numFmtId="0" fontId="0" fillId="3" borderId="1" xfId="0" applyFont="1" applyFill="1" applyBorder="1" applyAlignment="1" applyProtection="1">
      <alignment vertical="top"/>
    </xf>
    <xf numFmtId="0" fontId="12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Alignment="1">
      <alignment horizontal="left" wrapText="1"/>
    </xf>
    <xf numFmtId="0" fontId="16" fillId="0" borderId="0" xfId="0" applyFont="1" applyFill="1" applyBorder="1" applyAlignment="1" applyProtection="1">
      <alignment vertical="top" wrapText="1"/>
    </xf>
    <xf numFmtId="0" fontId="16" fillId="0" borderId="0" xfId="0" applyFont="1" applyFill="1" applyBorder="1" applyAlignment="1" applyProtection="1">
      <alignment horizontal="center" vertical="top" wrapText="1"/>
    </xf>
    <xf numFmtId="0" fontId="0" fillId="0" borderId="0" xfId="0" applyFont="1" applyFill="1" applyAlignment="1" applyProtection="1">
      <alignment horizontal="right" vertical="top" wrapText="1"/>
    </xf>
    <xf numFmtId="0" fontId="0" fillId="0" borderId="0" xfId="0" applyFont="1" applyFill="1" applyBorder="1" applyAlignment="1" applyProtection="1">
      <alignment horizontal="right" vertical="top" wrapText="1"/>
    </xf>
    <xf numFmtId="0" fontId="0" fillId="0" borderId="0" xfId="0" applyFont="1" applyFill="1" applyAlignment="1" applyProtection="1">
      <alignment vertical="top" wrapText="1"/>
    </xf>
    <xf numFmtId="0" fontId="4" fillId="3" borderId="0" xfId="0" applyFont="1" applyFill="1" applyAlignment="1">
      <alignment horizontal="left" wrapText="1"/>
    </xf>
    <xf numFmtId="0" fontId="4" fillId="4" borderId="0" xfId="0" applyFont="1" applyFill="1" applyAlignment="1">
      <alignment horizontal="left" wrapText="1"/>
    </xf>
    <xf numFmtId="0" fontId="4" fillId="10" borderId="0" xfId="0" applyFont="1" applyFill="1" applyAlignment="1">
      <alignment horizontal="left" wrapText="1"/>
    </xf>
    <xf numFmtId="44" fontId="4" fillId="10" borderId="0" xfId="0" applyNumberFormat="1" applyFont="1" applyFill="1"/>
    <xf numFmtId="0" fontId="4" fillId="10" borderId="0" xfId="0" applyFont="1" applyFill="1" applyAlignment="1">
      <alignment horizontal="left"/>
    </xf>
    <xf numFmtId="0" fontId="4" fillId="3" borderId="1" xfId="0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left" wrapText="1"/>
    </xf>
    <xf numFmtId="0" fontId="4" fillId="4" borderId="4" xfId="0" applyFont="1" applyFill="1" applyBorder="1" applyAlignment="1">
      <alignment horizontal="left" wrapText="1"/>
    </xf>
    <xf numFmtId="0" fontId="4" fillId="4" borderId="6" xfId="0" applyFont="1" applyFill="1" applyBorder="1" applyAlignment="1">
      <alignment horizontal="right" wrapText="1"/>
    </xf>
    <xf numFmtId="166" fontId="0" fillId="3" borderId="0" xfId="1" applyNumberFormat="1" applyFont="1" applyFill="1" applyAlignment="1" applyProtection="1">
      <alignment horizontal="center"/>
    </xf>
    <xf numFmtId="0" fontId="0" fillId="3" borderId="0" xfId="0" applyFont="1" applyFill="1" applyAlignment="1" applyProtection="1">
      <alignment horizontal="center"/>
    </xf>
    <xf numFmtId="166" fontId="0" fillId="3" borderId="4" xfId="1" applyNumberFormat="1" applyFont="1" applyFill="1" applyBorder="1" applyAlignment="1" applyProtection="1">
      <alignment horizontal="center"/>
    </xf>
    <xf numFmtId="0" fontId="0" fillId="3" borderId="6" xfId="0" applyFont="1" applyFill="1" applyBorder="1" applyAlignment="1" applyProtection="1">
      <alignment horizontal="center" vertical="top"/>
    </xf>
    <xf numFmtId="166" fontId="0" fillId="4" borderId="0" xfId="1" applyNumberFormat="1" applyFont="1" applyFill="1" applyAlignment="1" applyProtection="1">
      <alignment horizontal="center"/>
    </xf>
    <xf numFmtId="0" fontId="0" fillId="4" borderId="0" xfId="0" applyFont="1" applyFill="1" applyAlignment="1" applyProtection="1">
      <alignment horizontal="center"/>
    </xf>
    <xf numFmtId="0" fontId="0" fillId="4" borderId="6" xfId="0" applyFont="1" applyFill="1" applyBorder="1" applyAlignment="1" applyProtection="1">
      <alignment horizontal="center" vertical="top"/>
    </xf>
    <xf numFmtId="0" fontId="2" fillId="9" borderId="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12" fillId="8" borderId="5" xfId="0" applyFont="1" applyFill="1" applyBorder="1" applyAlignment="1" applyProtection="1">
      <alignment horizontal="left" vertical="center"/>
    </xf>
    <xf numFmtId="4" fontId="0" fillId="2" borderId="0" xfId="2" applyNumberFormat="1" applyFont="1" applyFill="1"/>
    <xf numFmtId="4" fontId="0" fillId="4" borderId="0" xfId="2" applyNumberFormat="1" applyFont="1" applyFill="1"/>
    <xf numFmtId="4" fontId="0" fillId="6" borderId="0" xfId="2" applyNumberFormat="1" applyFont="1" applyFill="1"/>
    <xf numFmtId="4" fontId="2" fillId="0" borderId="0" xfId="0" applyNumberFormat="1" applyFont="1"/>
    <xf numFmtId="4" fontId="0" fillId="0" borderId="0" xfId="0" applyNumberFormat="1" applyFont="1"/>
    <xf numFmtId="4" fontId="0" fillId="5" borderId="0" xfId="2" applyNumberFormat="1" applyFont="1" applyFill="1"/>
    <xf numFmtId="4" fontId="2" fillId="7" borderId="0" xfId="2" applyNumberFormat="1" applyFont="1" applyFill="1"/>
    <xf numFmtId="4" fontId="6" fillId="0" borderId="0" xfId="2" applyNumberFormat="1" applyFont="1"/>
    <xf numFmtId="4" fontId="4" fillId="10" borderId="0" xfId="0" applyNumberFormat="1" applyFont="1" applyFill="1"/>
    <xf numFmtId="4" fontId="4" fillId="3" borderId="4" xfId="0" applyNumberFormat="1" applyFont="1" applyFill="1" applyBorder="1"/>
    <xf numFmtId="4" fontId="4" fillId="3" borderId="1" xfId="0" applyNumberFormat="1" applyFont="1" applyFill="1" applyBorder="1"/>
    <xf numFmtId="4" fontId="4" fillId="3" borderId="0" xfId="0" applyNumberFormat="1" applyFont="1" applyFill="1"/>
    <xf numFmtId="4" fontId="4" fillId="0" borderId="0" xfId="0" applyNumberFormat="1" applyFont="1"/>
    <xf numFmtId="4" fontId="4" fillId="4" borderId="4" xfId="0" applyNumberFormat="1" applyFont="1" applyFill="1" applyBorder="1"/>
    <xf numFmtId="4" fontId="4" fillId="4" borderId="6" xfId="0" applyNumberFormat="1" applyFont="1" applyFill="1" applyBorder="1"/>
    <xf numFmtId="4" fontId="4" fillId="4" borderId="0" xfId="0" applyNumberFormat="1" applyFont="1" applyFill="1"/>
    <xf numFmtId="4" fontId="2" fillId="0" borderId="4" xfId="2" applyNumberFormat="1" applyFont="1" applyFill="1" applyBorder="1" applyAlignment="1" applyProtection="1">
      <alignment vertical="top"/>
    </xf>
    <xf numFmtId="4" fontId="0" fillId="0" borderId="0" xfId="2" applyNumberFormat="1" applyFont="1" applyFill="1" applyAlignment="1" applyProtection="1">
      <alignment vertical="top"/>
    </xf>
    <xf numFmtId="4" fontId="0" fillId="0" borderId="3" xfId="2" applyNumberFormat="1" applyFont="1" applyFill="1" applyBorder="1" applyAlignment="1" applyProtection="1">
      <alignment vertical="top"/>
    </xf>
    <xf numFmtId="4" fontId="2" fillId="0" borderId="3" xfId="2" applyNumberFormat="1" applyFont="1" applyFill="1" applyBorder="1" applyAlignment="1" applyProtection="1">
      <alignment vertical="top"/>
    </xf>
    <xf numFmtId="4" fontId="0" fillId="0" borderId="0" xfId="2" applyNumberFormat="1" applyFont="1" applyFill="1" applyBorder="1" applyAlignment="1" applyProtection="1">
      <alignment vertical="top"/>
    </xf>
    <xf numFmtId="4" fontId="0" fillId="0" borderId="0" xfId="2" applyNumberFormat="1" applyFont="1" applyFill="1" applyAlignment="1" applyProtection="1">
      <alignment vertical="top" wrapText="1"/>
    </xf>
    <xf numFmtId="4" fontId="0" fillId="0" borderId="2" xfId="0" applyNumberFormat="1" applyFont="1" applyFill="1" applyBorder="1" applyAlignment="1" applyProtection="1">
      <alignment vertical="top"/>
    </xf>
    <xf numFmtId="4" fontId="2" fillId="0" borderId="1" xfId="0" applyNumberFormat="1" applyFont="1" applyFill="1" applyBorder="1" applyAlignment="1" applyProtection="1">
      <alignment vertical="top"/>
    </xf>
    <xf numFmtId="4" fontId="0" fillId="0" borderId="0" xfId="0" applyNumberFormat="1" applyFont="1" applyFill="1" applyAlignment="1" applyProtection="1">
      <alignment vertical="top"/>
    </xf>
    <xf numFmtId="4" fontId="15" fillId="0" borderId="0" xfId="0" applyNumberFormat="1" applyFont="1" applyFill="1" applyAlignment="1" applyProtection="1">
      <alignment vertical="top"/>
    </xf>
    <xf numFmtId="4" fontId="12" fillId="9" borderId="5" xfId="0" applyNumberFormat="1" applyFont="1" applyFill="1" applyBorder="1" applyAlignment="1" applyProtection="1">
      <alignment horizontal="center" vertical="center" wrapText="1"/>
    </xf>
    <xf numFmtId="4" fontId="2" fillId="3" borderId="0" xfId="2" applyNumberFormat="1" applyFont="1" applyFill="1" applyAlignment="1" applyProtection="1">
      <alignment vertical="top"/>
    </xf>
    <xf numFmtId="4" fontId="0" fillId="3" borderId="0" xfId="2" applyNumberFormat="1" applyFont="1" applyFill="1" applyBorder="1" applyAlignment="1" applyProtection="1">
      <alignment vertical="top"/>
    </xf>
    <xf numFmtId="4" fontId="0" fillId="3" borderId="4" xfId="2" applyNumberFormat="1" applyFont="1" applyFill="1" applyBorder="1" applyAlignment="1" applyProtection="1">
      <alignment vertical="top"/>
    </xf>
    <xf numFmtId="4" fontId="0" fillId="3" borderId="0" xfId="2" applyNumberFormat="1" applyFont="1" applyFill="1" applyAlignment="1" applyProtection="1">
      <alignment vertical="top"/>
    </xf>
    <xf numFmtId="4" fontId="2" fillId="3" borderId="3" xfId="2" applyNumberFormat="1" applyFont="1" applyFill="1" applyBorder="1" applyAlignment="1" applyProtection="1">
      <alignment vertical="top"/>
    </xf>
    <xf numFmtId="4" fontId="0" fillId="3" borderId="2" xfId="0" applyNumberFormat="1" applyFont="1" applyFill="1" applyBorder="1" applyAlignment="1" applyProtection="1">
      <alignment vertical="top"/>
    </xf>
    <xf numFmtId="4" fontId="2" fillId="3" borderId="1" xfId="0" applyNumberFormat="1" applyFont="1" applyFill="1" applyBorder="1" applyAlignment="1" applyProtection="1">
      <alignment vertical="top"/>
    </xf>
    <xf numFmtId="4" fontId="16" fillId="0" borderId="0" xfId="0" applyNumberFormat="1" applyFont="1" applyFill="1" applyBorder="1" applyAlignment="1" applyProtection="1">
      <alignment horizontal="right" vertical="center"/>
    </xf>
    <xf numFmtId="4" fontId="17" fillId="0" borderId="0" xfId="0" applyNumberFormat="1" applyFont="1" applyFill="1" applyBorder="1" applyAlignment="1" applyProtection="1">
      <alignment horizontal="right" vertical="center"/>
    </xf>
    <xf numFmtId="4" fontId="0" fillId="0" borderId="0" xfId="0" applyNumberFormat="1"/>
    <xf numFmtId="4" fontId="0" fillId="3" borderId="0" xfId="2" applyNumberFormat="1" applyFont="1" applyFill="1" applyAlignment="1"/>
    <xf numFmtId="4" fontId="0" fillId="3" borderId="4" xfId="2" applyNumberFormat="1" applyFont="1" applyFill="1" applyBorder="1" applyAlignment="1"/>
    <xf numFmtId="4" fontId="2" fillId="3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" fontId="12" fillId="8" borderId="5" xfId="0" applyNumberFormat="1" applyFont="1" applyFill="1" applyBorder="1" applyAlignment="1" applyProtection="1">
      <alignment horizontal="center" vertical="center" wrapText="1"/>
    </xf>
    <xf numFmtId="4" fontId="0" fillId="4" borderId="0" xfId="2" applyNumberFormat="1" applyFont="1" applyFill="1" applyAlignment="1"/>
    <xf numFmtId="4" fontId="0" fillId="4" borderId="4" xfId="2" applyNumberFormat="1" applyFont="1" applyFill="1" applyBorder="1" applyAlignment="1"/>
    <xf numFmtId="4" fontId="2" fillId="4" borderId="1" xfId="0" applyNumberFormat="1" applyFont="1" applyFill="1" applyBorder="1" applyAlignment="1" applyProtection="1"/>
    <xf numFmtId="4" fontId="8" fillId="0" borderId="0" xfId="0" applyNumberFormat="1" applyFont="1"/>
    <xf numFmtId="4" fontId="2" fillId="4" borderId="0" xfId="2" applyNumberFormat="1" applyFont="1" applyFill="1" applyAlignment="1" applyProtection="1">
      <alignment vertical="top"/>
    </xf>
    <xf numFmtId="4" fontId="0" fillId="4" borderId="0" xfId="2" applyNumberFormat="1" applyFont="1" applyFill="1" applyBorder="1" applyAlignment="1" applyProtection="1">
      <alignment vertical="top"/>
    </xf>
    <xf numFmtId="4" fontId="0" fillId="4" borderId="4" xfId="2" applyNumberFormat="1" applyFont="1" applyFill="1" applyBorder="1" applyAlignment="1" applyProtection="1">
      <alignment vertical="top"/>
    </xf>
    <xf numFmtId="4" fontId="0" fillId="4" borderId="0" xfId="2" applyNumberFormat="1" applyFont="1" applyFill="1" applyAlignment="1" applyProtection="1">
      <alignment vertical="top"/>
    </xf>
    <xf numFmtId="4" fontId="2" fillId="4" borderId="3" xfId="2" applyNumberFormat="1" applyFont="1" applyFill="1" applyBorder="1" applyAlignment="1" applyProtection="1">
      <alignment vertical="top"/>
    </xf>
    <xf numFmtId="4" fontId="0" fillId="4" borderId="2" xfId="0" applyNumberFormat="1" applyFont="1" applyFill="1" applyBorder="1" applyAlignment="1" applyProtection="1">
      <alignment vertical="top"/>
    </xf>
    <xf numFmtId="4" fontId="2" fillId="4" borderId="1" xfId="0" applyNumberFormat="1" applyFont="1" applyFill="1" applyBorder="1" applyAlignment="1" applyProtection="1">
      <alignment vertical="top"/>
    </xf>
    <xf numFmtId="4" fontId="16" fillId="0" borderId="0" xfId="0" applyNumberFormat="1" applyFont="1" applyFill="1" applyBorder="1" applyAlignment="1" applyProtection="1">
      <alignment vertical="center"/>
    </xf>
    <xf numFmtId="4" fontId="17" fillId="0" borderId="0" xfId="0" applyNumberFormat="1" applyFont="1" applyFill="1" applyBorder="1" applyAlignment="1" applyProtection="1">
      <alignment vertical="center"/>
    </xf>
    <xf numFmtId="0" fontId="2" fillId="7" borderId="0" xfId="0" applyFont="1" applyFill="1" applyAlignment="1">
      <alignment wrapText="1"/>
    </xf>
    <xf numFmtId="0" fontId="6" fillId="8" borderId="0" xfId="0" applyFont="1" applyFill="1" applyAlignment="1">
      <alignment horizontal="left"/>
    </xf>
    <xf numFmtId="0" fontId="2" fillId="8" borderId="0" xfId="0" applyFont="1" applyFill="1" applyAlignment="1">
      <alignment horizontal="left"/>
    </xf>
    <xf numFmtId="0" fontId="15" fillId="8" borderId="0" xfId="0" applyFont="1" applyFill="1" applyAlignment="1" applyProtection="1">
      <alignment vertical="top"/>
    </xf>
    <xf numFmtId="0" fontId="15" fillId="9" borderId="0" xfId="0" applyFont="1" applyFill="1" applyBorder="1" applyAlignment="1" applyProtection="1">
      <alignment vertical="top"/>
    </xf>
    <xf numFmtId="0" fontId="8" fillId="9" borderId="0" xfId="0" applyFont="1" applyFill="1"/>
    <xf numFmtId="0" fontId="6" fillId="9" borderId="0" xfId="0" applyFont="1" applyFill="1"/>
    <xf numFmtId="0" fontId="10" fillId="9" borderId="0" xfId="0" applyFont="1" applyFill="1"/>
    <xf numFmtId="4" fontId="10" fillId="9" borderId="0" xfId="0" applyNumberFormat="1" applyFont="1" applyFill="1"/>
    <xf numFmtId="0" fontId="6" fillId="8" borderId="0" xfId="0" applyFont="1" applyFill="1"/>
    <xf numFmtId="0" fontId="10" fillId="8" borderId="0" xfId="0" applyFont="1" applyFill="1"/>
    <xf numFmtId="4" fontId="10" fillId="8" borderId="0" xfId="0" applyNumberFormat="1" applyFont="1" applyFill="1"/>
    <xf numFmtId="164" fontId="0" fillId="3" borderId="0" xfId="0" applyNumberFormat="1" applyFont="1" applyFill="1" applyBorder="1" applyAlignment="1" applyProtection="1">
      <alignment vertical="top"/>
      <protection locked="0"/>
    </xf>
    <xf numFmtId="164" fontId="0" fillId="3" borderId="4" xfId="0" applyNumberFormat="1" applyFont="1" applyFill="1" applyBorder="1" applyAlignment="1" applyProtection="1">
      <alignment vertical="top"/>
      <protection locked="0"/>
    </xf>
    <xf numFmtId="164" fontId="0" fillId="3" borderId="0" xfId="0" applyNumberFormat="1" applyFont="1" applyFill="1" applyAlignment="1" applyProtection="1">
      <alignment vertical="top"/>
      <protection locked="0"/>
    </xf>
    <xf numFmtId="164" fontId="0" fillId="4" borderId="0" xfId="0" applyNumberFormat="1" applyFont="1" applyFill="1" applyBorder="1" applyAlignment="1" applyProtection="1">
      <alignment vertical="top"/>
      <protection locked="0"/>
    </xf>
    <xf numFmtId="164" fontId="0" fillId="4" borderId="4" xfId="0" applyNumberFormat="1" applyFont="1" applyFill="1" applyBorder="1" applyAlignment="1" applyProtection="1">
      <alignment vertical="top"/>
      <protection locked="0"/>
    </xf>
    <xf numFmtId="164" fontId="0" fillId="4" borderId="0" xfId="0" applyNumberFormat="1" applyFont="1" applyFill="1" applyAlignment="1" applyProtection="1">
      <alignment vertical="top"/>
      <protection locked="0"/>
    </xf>
    <xf numFmtId="164" fontId="0" fillId="3" borderId="0" xfId="2" applyNumberFormat="1" applyFont="1" applyFill="1" applyAlignment="1" applyProtection="1">
      <protection locked="0"/>
    </xf>
    <xf numFmtId="164" fontId="0" fillId="3" borderId="4" xfId="2" applyNumberFormat="1" applyFont="1" applyFill="1" applyBorder="1" applyAlignment="1" applyProtection="1">
      <protection locked="0"/>
    </xf>
    <xf numFmtId="164" fontId="0" fillId="4" borderId="0" xfId="2" applyNumberFormat="1" applyFont="1" applyFill="1" applyAlignment="1" applyProtection="1">
      <protection locked="0"/>
    </xf>
    <xf numFmtId="164" fontId="0" fillId="4" borderId="4" xfId="2" applyNumberFormat="1" applyFont="1" applyFill="1" applyBorder="1" applyAlignment="1" applyProtection="1">
      <protection locked="0"/>
    </xf>
    <xf numFmtId="164" fontId="0" fillId="0" borderId="4" xfId="2" applyNumberFormat="1" applyFont="1" applyFill="1" applyBorder="1" applyAlignment="1" applyProtection="1">
      <alignment vertical="top"/>
      <protection locked="0"/>
    </xf>
    <xf numFmtId="164" fontId="0" fillId="0" borderId="0" xfId="2" applyNumberFormat="1" applyFont="1" applyFill="1" applyAlignment="1" applyProtection="1">
      <alignment vertical="top"/>
      <protection locked="0"/>
    </xf>
    <xf numFmtId="164" fontId="0" fillId="0" borderId="3" xfId="2" applyNumberFormat="1" applyFont="1" applyFill="1" applyBorder="1" applyAlignment="1" applyProtection="1">
      <alignment vertical="top"/>
      <protection locked="0"/>
    </xf>
    <xf numFmtId="164" fontId="0" fillId="0" borderId="0" xfId="2" applyNumberFormat="1" applyFont="1" applyFill="1" applyBorder="1" applyAlignment="1" applyProtection="1">
      <alignment vertical="top"/>
      <protection locked="0"/>
    </xf>
    <xf numFmtId="164" fontId="0" fillId="0" borderId="0" xfId="2" applyNumberFormat="1" applyFont="1" applyFill="1" applyAlignment="1" applyProtection="1">
      <alignment vertical="top" wrapText="1"/>
      <protection locked="0"/>
    </xf>
    <xf numFmtId="0" fontId="3" fillId="0" borderId="0" xfId="0" applyFont="1" applyAlignment="1">
      <alignment horizontal="center" wrapText="1"/>
    </xf>
    <xf numFmtId="0" fontId="5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</cellXfs>
  <cellStyles count="4">
    <cellStyle name="Navadno" xfId="0" builtinId="0"/>
    <cellStyle name="Odstotek" xfId="3" builtinId="5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5"/>
  <sheetViews>
    <sheetView zoomScale="115" zoomScaleNormal="115" workbookViewId="0">
      <selection activeCell="B45" activeCellId="1" sqref="B2:F2 B45:F45"/>
    </sheetView>
  </sheetViews>
  <sheetFormatPr defaultColWidth="9.140625" defaultRowHeight="18.75" x14ac:dyDescent="0.3"/>
  <cols>
    <col min="1" max="1" width="3.7109375" style="6" bestFit="1" customWidth="1"/>
    <col min="2" max="2" width="48.28515625" style="13" customWidth="1"/>
    <col min="3" max="3" width="35" style="13" bestFit="1" customWidth="1"/>
    <col min="4" max="4" width="9.140625" style="13"/>
    <col min="5" max="5" width="12.42578125" style="14" customWidth="1"/>
    <col min="6" max="6" width="38.28515625" style="13" bestFit="1" customWidth="1"/>
    <col min="7" max="7" width="9.140625" style="13"/>
    <col min="8" max="8" width="15.7109375" style="13" bestFit="1" customWidth="1"/>
    <col min="9" max="16384" width="9.140625" style="13"/>
  </cols>
  <sheetData>
    <row r="2" spans="1:6" ht="26.25" x14ac:dyDescent="0.4">
      <c r="B2" s="215" t="s">
        <v>11</v>
      </c>
      <c r="C2" s="216"/>
      <c r="D2" s="215" t="s">
        <v>25</v>
      </c>
      <c r="E2" s="217"/>
      <c r="F2" s="218"/>
    </row>
    <row r="3" spans="1:6" ht="33.75" x14ac:dyDescent="0.5">
      <c r="B3" s="3"/>
    </row>
    <row r="4" spans="1:6" ht="21" x14ac:dyDescent="0.3">
      <c r="B4" s="16" t="s">
        <v>19</v>
      </c>
    </row>
    <row r="5" spans="1:6" ht="21" x14ac:dyDescent="0.3">
      <c r="B5" s="16"/>
    </row>
    <row r="6" spans="1:6" ht="21" x14ac:dyDescent="0.3">
      <c r="B6" s="15"/>
      <c r="C6" s="12"/>
    </row>
    <row r="7" spans="1:6" ht="21" x14ac:dyDescent="0.35">
      <c r="B7" s="2" t="s">
        <v>1</v>
      </c>
    </row>
    <row r="8" spans="1:6" s="1" customFormat="1" ht="32.25" x14ac:dyDescent="0.3">
      <c r="A8" s="6"/>
      <c r="C8" s="214" t="s">
        <v>64</v>
      </c>
      <c r="D8" s="7"/>
      <c r="E8" s="7" t="s">
        <v>0</v>
      </c>
      <c r="F8" s="214" t="s">
        <v>65</v>
      </c>
    </row>
    <row r="9" spans="1:6" x14ac:dyDescent="0.3">
      <c r="A9" s="6" t="s">
        <v>21</v>
      </c>
      <c r="B9" s="1" t="s">
        <v>7</v>
      </c>
    </row>
    <row r="10" spans="1:6" x14ac:dyDescent="0.3">
      <c r="B10" s="17" t="s">
        <v>8</v>
      </c>
      <c r="C10" s="132">
        <f>Vzpostavitev!F5</f>
        <v>0</v>
      </c>
      <c r="D10" s="18"/>
      <c r="E10" s="19">
        <v>1</v>
      </c>
      <c r="F10" s="132">
        <f>C10*E10</f>
        <v>0</v>
      </c>
    </row>
    <row r="11" spans="1:6" x14ac:dyDescent="0.3">
      <c r="B11" s="20" t="s">
        <v>2</v>
      </c>
      <c r="C11" s="133">
        <f>Vzpostavitev!F8</f>
        <v>0</v>
      </c>
      <c r="D11" s="21"/>
      <c r="E11" s="22">
        <v>1</v>
      </c>
      <c r="F11" s="133">
        <f t="shared" ref="F11:F22" si="0">C11*E11</f>
        <v>0</v>
      </c>
    </row>
    <row r="12" spans="1:6" x14ac:dyDescent="0.3">
      <c r="B12" s="25" t="s">
        <v>3</v>
      </c>
      <c r="C12" s="134">
        <f>Vzpostavitev!F10</f>
        <v>0</v>
      </c>
      <c r="D12" s="26"/>
      <c r="E12" s="27">
        <v>1</v>
      </c>
      <c r="F12" s="134">
        <f t="shared" si="0"/>
        <v>0</v>
      </c>
    </row>
    <row r="13" spans="1:6" x14ac:dyDescent="0.3">
      <c r="C13" s="135">
        <f>SUM(C10:C12)</f>
        <v>0</v>
      </c>
      <c r="E13" s="8"/>
      <c r="F13" s="135">
        <f>SUM(F10:F12)</f>
        <v>0</v>
      </c>
    </row>
    <row r="14" spans="1:6" x14ac:dyDescent="0.3">
      <c r="A14" s="6" t="s">
        <v>22</v>
      </c>
      <c r="B14" s="1" t="s">
        <v>9</v>
      </c>
      <c r="C14" s="136"/>
      <c r="E14" s="8"/>
      <c r="F14" s="136"/>
    </row>
    <row r="15" spans="1:6" x14ac:dyDescent="0.3">
      <c r="B15" s="17" t="s">
        <v>8</v>
      </c>
      <c r="C15" s="132">
        <f>Delovanje!F6</f>
        <v>0</v>
      </c>
      <c r="D15" s="18"/>
      <c r="E15" s="19">
        <v>1</v>
      </c>
      <c r="F15" s="132">
        <f t="shared" si="0"/>
        <v>0</v>
      </c>
    </row>
    <row r="16" spans="1:6" x14ac:dyDescent="0.3">
      <c r="B16" s="20" t="s">
        <v>2</v>
      </c>
      <c r="C16" s="133">
        <f>Delovanje!F10</f>
        <v>0</v>
      </c>
      <c r="D16" s="21"/>
      <c r="E16" s="22">
        <v>1</v>
      </c>
      <c r="F16" s="133">
        <f>C16*E16</f>
        <v>0</v>
      </c>
    </row>
    <row r="17" spans="1:6" x14ac:dyDescent="0.3">
      <c r="B17" s="25" t="s">
        <v>3</v>
      </c>
      <c r="C17" s="134">
        <f>Delovanje!F13</f>
        <v>0</v>
      </c>
      <c r="D17" s="26"/>
      <c r="E17" s="27">
        <v>1</v>
      </c>
      <c r="F17" s="134">
        <f>C17*E17</f>
        <v>0</v>
      </c>
    </row>
    <row r="18" spans="1:6" x14ac:dyDescent="0.3">
      <c r="C18" s="135">
        <f>SUM(C15:C17)</f>
        <v>0</v>
      </c>
      <c r="E18" s="8"/>
      <c r="F18" s="135">
        <f>SUM(F15:F17)</f>
        <v>0</v>
      </c>
    </row>
    <row r="19" spans="1:6" x14ac:dyDescent="0.3">
      <c r="A19" s="6" t="s">
        <v>23</v>
      </c>
      <c r="B19" s="1" t="s">
        <v>10</v>
      </c>
      <c r="C19" s="136"/>
      <c r="E19" s="8"/>
      <c r="F19" s="136"/>
    </row>
    <row r="20" spans="1:6" x14ac:dyDescent="0.3">
      <c r="B20" s="17" t="s">
        <v>8</v>
      </c>
      <c r="C20" s="132">
        <f>Delovanje!J6</f>
        <v>0</v>
      </c>
      <c r="D20" s="18"/>
      <c r="E20" s="19">
        <v>0.8</v>
      </c>
      <c r="F20" s="132">
        <f t="shared" si="0"/>
        <v>0</v>
      </c>
    </row>
    <row r="21" spans="1:6" x14ac:dyDescent="0.3">
      <c r="B21" s="20" t="s">
        <v>2</v>
      </c>
      <c r="C21" s="133">
        <f>Delovanje!J10</f>
        <v>0</v>
      </c>
      <c r="D21" s="21"/>
      <c r="E21" s="22">
        <v>0.8</v>
      </c>
      <c r="F21" s="133">
        <f t="shared" si="0"/>
        <v>0</v>
      </c>
    </row>
    <row r="22" spans="1:6" x14ac:dyDescent="0.3">
      <c r="B22" s="25" t="s">
        <v>3</v>
      </c>
      <c r="C22" s="134">
        <f>Delovanje!J13</f>
        <v>0</v>
      </c>
      <c r="D22" s="26"/>
      <c r="E22" s="27">
        <v>0.8</v>
      </c>
      <c r="F22" s="134">
        <f t="shared" si="0"/>
        <v>0</v>
      </c>
    </row>
    <row r="23" spans="1:6" x14ac:dyDescent="0.3">
      <c r="C23" s="135">
        <f>SUM(C20:C22)</f>
        <v>0</v>
      </c>
      <c r="F23" s="135">
        <f>SUM(F20:F22)</f>
        <v>0</v>
      </c>
    </row>
    <row r="24" spans="1:6" x14ac:dyDescent="0.3">
      <c r="A24" s="6" t="s">
        <v>24</v>
      </c>
      <c r="B24" s="1" t="s">
        <v>79</v>
      </c>
      <c r="C24" s="136"/>
      <c r="F24" s="136"/>
    </row>
    <row r="25" spans="1:6" ht="45.75" x14ac:dyDescent="0.3">
      <c r="B25" s="82" t="str">
        <f>Delovanje!A22</f>
        <v>D. Nepredvidena dela, nadgradnje in optimizacije programske opreme v času vzpostavitve in delovanja za leto od 1 do 5.</v>
      </c>
      <c r="C25" s="137">
        <f>Delovanje!F28</f>
        <v>0</v>
      </c>
      <c r="D25" s="23"/>
      <c r="E25" s="24">
        <v>1.2</v>
      </c>
      <c r="F25" s="137">
        <f>E25*C25</f>
        <v>0</v>
      </c>
    </row>
    <row r="26" spans="1:6" x14ac:dyDescent="0.3">
      <c r="C26" s="135">
        <f>SUM(C25)</f>
        <v>0</v>
      </c>
      <c r="F26" s="135">
        <f>SUM(F25)</f>
        <v>0</v>
      </c>
    </row>
    <row r="27" spans="1:6" x14ac:dyDescent="0.3">
      <c r="A27" s="6" t="s">
        <v>40</v>
      </c>
      <c r="B27" s="1" t="s">
        <v>80</v>
      </c>
      <c r="C27" s="135"/>
      <c r="F27" s="135"/>
    </row>
    <row r="28" spans="1:6" ht="45.75" x14ac:dyDescent="0.3">
      <c r="B28" s="82" t="str">
        <f>Delovanje!A30</f>
        <v>E. Nepredvidena dela, nadgradnje in optimizacije programske opreme v času delovanja za leto od 6 do 8.</v>
      </c>
      <c r="C28" s="137">
        <f>Delovanje!F35</f>
        <v>0</v>
      </c>
      <c r="D28" s="23"/>
      <c r="E28" s="24">
        <v>0.8</v>
      </c>
      <c r="F28" s="137">
        <f>E28*C28</f>
        <v>0</v>
      </c>
    </row>
    <row r="29" spans="1:6" x14ac:dyDescent="0.3">
      <c r="C29" s="135">
        <f>SUM(C28)</f>
        <v>0</v>
      </c>
      <c r="D29" s="1"/>
      <c r="E29" s="9"/>
      <c r="F29" s="135">
        <f>SUM(F25:F25)</f>
        <v>0</v>
      </c>
    </row>
    <row r="30" spans="1:6" x14ac:dyDescent="0.3">
      <c r="C30" s="135"/>
      <c r="D30" s="1"/>
      <c r="E30" s="9"/>
      <c r="F30" s="135"/>
    </row>
    <row r="31" spans="1:6" ht="45.75" x14ac:dyDescent="0.3">
      <c r="A31" s="6" t="s">
        <v>39</v>
      </c>
      <c r="B31" s="187" t="s">
        <v>77</v>
      </c>
      <c r="C31" s="138">
        <v>1000000</v>
      </c>
      <c r="F31" s="136"/>
    </row>
    <row r="32" spans="1:6" ht="45.75" x14ac:dyDescent="0.3">
      <c r="A32" s="6" t="s">
        <v>41</v>
      </c>
      <c r="B32" s="187" t="s">
        <v>78</v>
      </c>
      <c r="C32" s="138">
        <f>C31/60*36</f>
        <v>600000</v>
      </c>
      <c r="F32" s="136"/>
    </row>
    <row r="33" spans="1:6" x14ac:dyDescent="0.3">
      <c r="B33" s="1"/>
      <c r="C33" s="139"/>
      <c r="F33" s="136"/>
    </row>
    <row r="34" spans="1:6" s="11" customFormat="1" ht="42" x14ac:dyDescent="0.35">
      <c r="A34" s="10"/>
      <c r="B34" s="115" t="s">
        <v>74</v>
      </c>
      <c r="C34" s="140"/>
      <c r="D34" s="117"/>
      <c r="E34" s="116"/>
      <c r="F34" s="140">
        <f>F13+F18+F23+F26+F29</f>
        <v>0</v>
      </c>
    </row>
    <row r="35" spans="1:6" x14ac:dyDescent="0.3">
      <c r="C35" s="136"/>
      <c r="F35" s="136"/>
    </row>
    <row r="36" spans="1:6" ht="84" x14ac:dyDescent="0.35">
      <c r="B36" s="119" t="s">
        <v>73</v>
      </c>
      <c r="C36" s="141">
        <f>C13+C18+C26+C31</f>
        <v>1000000</v>
      </c>
      <c r="F36" s="136"/>
    </row>
    <row r="37" spans="1:6" ht="21.75" thickBot="1" x14ac:dyDescent="0.4">
      <c r="B37" s="118" t="s">
        <v>58</v>
      </c>
      <c r="C37" s="142">
        <f>C36*22%</f>
        <v>220000</v>
      </c>
      <c r="F37" s="136"/>
    </row>
    <row r="38" spans="1:6" ht="84" x14ac:dyDescent="0.35">
      <c r="B38" s="113" t="s">
        <v>72</v>
      </c>
      <c r="C38" s="143">
        <f>SUM(C36:C37)</f>
        <v>1220000</v>
      </c>
      <c r="F38" s="136"/>
    </row>
    <row r="39" spans="1:6" ht="21" x14ac:dyDescent="0.35">
      <c r="B39" s="107"/>
      <c r="C39" s="144"/>
    </row>
    <row r="40" spans="1:6" x14ac:dyDescent="0.3">
      <c r="C40" s="136"/>
    </row>
    <row r="41" spans="1:6" ht="84" x14ac:dyDescent="0.35">
      <c r="B41" s="120" t="s">
        <v>71</v>
      </c>
      <c r="C41" s="145">
        <f>C13+C18+C29+C26+C23+C31+C32</f>
        <v>1600000</v>
      </c>
    </row>
    <row r="42" spans="1:6" ht="21.75" thickBot="1" x14ac:dyDescent="0.4">
      <c r="B42" s="121" t="s">
        <v>58</v>
      </c>
      <c r="C42" s="146">
        <f>C41*22%</f>
        <v>352000</v>
      </c>
    </row>
    <row r="43" spans="1:6" ht="105" x14ac:dyDescent="0.35">
      <c r="B43" s="114" t="s">
        <v>70</v>
      </c>
      <c r="C43" s="147">
        <f>SUM(C41:C42)</f>
        <v>1952000</v>
      </c>
    </row>
    <row r="45" spans="1:6" x14ac:dyDescent="0.3">
      <c r="B45" s="218" t="s">
        <v>85</v>
      </c>
      <c r="C45" s="218"/>
      <c r="D45" s="218"/>
      <c r="E45" s="217"/>
      <c r="F45" s="218" t="s">
        <v>86</v>
      </c>
    </row>
  </sheetData>
  <sheetProtection sheet="1" objects="1" scenarios="1" selectLockedCells="1"/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7"/>
  <sheetViews>
    <sheetView zoomScaleNormal="100" workbookViewId="0">
      <selection activeCell="E16" sqref="E16"/>
    </sheetView>
  </sheetViews>
  <sheetFormatPr defaultColWidth="9.140625" defaultRowHeight="15" x14ac:dyDescent="0.25"/>
  <cols>
    <col min="1" max="1" width="9.140625" style="13" customWidth="1"/>
    <col min="2" max="2" width="75.42578125" style="13" customWidth="1"/>
    <col min="3" max="4" width="9.140625" style="28"/>
    <col min="5" max="5" width="20" style="13" customWidth="1"/>
    <col min="6" max="6" width="20.28515625" style="13" customWidth="1"/>
    <col min="7" max="7" width="9.140625" style="13"/>
    <col min="8" max="8" width="33.42578125" style="13" customWidth="1"/>
    <col min="9" max="11" width="9.140625" style="13"/>
    <col min="12" max="12" width="28.85546875" style="13" customWidth="1"/>
    <col min="13" max="16384" width="9.140625" style="13"/>
  </cols>
  <sheetData>
    <row r="1" spans="1:6" s="30" customFormat="1" ht="21" x14ac:dyDescent="0.25">
      <c r="A1" s="35" t="s">
        <v>59</v>
      </c>
      <c r="C1" s="59"/>
      <c r="D1" s="59"/>
    </row>
    <row r="2" spans="1:6" s="30" customFormat="1" ht="21.75" thickBot="1" x14ac:dyDescent="0.3">
      <c r="B2" s="35"/>
      <c r="C2" s="59"/>
      <c r="D2" s="59"/>
    </row>
    <row r="3" spans="1:6" s="32" customFormat="1" ht="30.75" thickBot="1" x14ac:dyDescent="0.3">
      <c r="A3" s="74" t="s">
        <v>28</v>
      </c>
      <c r="B3" s="75" t="s">
        <v>29</v>
      </c>
      <c r="C3" s="73" t="s">
        <v>12</v>
      </c>
      <c r="D3" s="73" t="s">
        <v>30</v>
      </c>
      <c r="E3" s="73" t="s">
        <v>66</v>
      </c>
      <c r="F3" s="73" t="s">
        <v>67</v>
      </c>
    </row>
    <row r="4" spans="1:6" s="32" customFormat="1" x14ac:dyDescent="0.25">
      <c r="A4" s="45" t="s">
        <v>55</v>
      </c>
      <c r="B4" s="37" t="s">
        <v>51</v>
      </c>
      <c r="C4" s="60"/>
      <c r="D4" s="60"/>
      <c r="E4" s="37"/>
      <c r="F4" s="37"/>
    </row>
    <row r="5" spans="1:6" s="32" customFormat="1" x14ac:dyDescent="0.25">
      <c r="A5" s="71"/>
      <c r="B5" s="38" t="s">
        <v>6</v>
      </c>
      <c r="C5" s="61">
        <v>1</v>
      </c>
      <c r="D5" s="61" t="s">
        <v>37</v>
      </c>
      <c r="E5" s="209"/>
      <c r="F5" s="148">
        <f>C5*E5</f>
        <v>0</v>
      </c>
    </row>
    <row r="6" spans="1:6" s="32" customFormat="1" ht="15.75" thickBot="1" x14ac:dyDescent="0.3">
      <c r="A6" s="72"/>
      <c r="B6" s="36"/>
      <c r="C6" s="62"/>
      <c r="D6" s="62"/>
      <c r="E6" s="210"/>
      <c r="F6" s="149"/>
    </row>
    <row r="7" spans="1:6" s="32" customFormat="1" x14ac:dyDescent="0.25">
      <c r="A7" s="45" t="s">
        <v>54</v>
      </c>
      <c r="B7" s="37" t="s">
        <v>52</v>
      </c>
      <c r="C7" s="63"/>
      <c r="D7" s="63"/>
      <c r="E7" s="211"/>
      <c r="F7" s="150"/>
    </row>
    <row r="8" spans="1:6" s="32" customFormat="1" x14ac:dyDescent="0.25">
      <c r="A8" s="71"/>
      <c r="B8" s="38" t="s">
        <v>5</v>
      </c>
      <c r="C8" s="61">
        <v>1</v>
      </c>
      <c r="D8" s="61" t="s">
        <v>37</v>
      </c>
      <c r="E8" s="209"/>
      <c r="F8" s="148">
        <f>C8*E8</f>
        <v>0</v>
      </c>
    </row>
    <row r="9" spans="1:6" s="32" customFormat="1" ht="15.75" thickBot="1" x14ac:dyDescent="0.3">
      <c r="A9" s="72"/>
      <c r="B9" s="36"/>
      <c r="C9" s="62"/>
      <c r="D9" s="62"/>
      <c r="E9" s="210"/>
      <c r="F9" s="149"/>
    </row>
    <row r="10" spans="1:6" s="32" customFormat="1" x14ac:dyDescent="0.25">
      <c r="A10" s="45">
        <v>3</v>
      </c>
      <c r="B10" s="37" t="s">
        <v>53</v>
      </c>
      <c r="C10" s="63"/>
      <c r="D10" s="63"/>
      <c r="E10" s="211"/>
      <c r="F10" s="151">
        <f>SUM(F11:F16)</f>
        <v>0</v>
      </c>
    </row>
    <row r="11" spans="1:6" s="32" customFormat="1" x14ac:dyDescent="0.25">
      <c r="A11" s="72" t="s">
        <v>42</v>
      </c>
      <c r="B11" s="36" t="s">
        <v>4</v>
      </c>
      <c r="C11" s="64">
        <v>1</v>
      </c>
      <c r="D11" s="64" t="s">
        <v>37</v>
      </c>
      <c r="E11" s="212"/>
      <c r="F11" s="152">
        <f>C11*E11</f>
        <v>0</v>
      </c>
    </row>
    <row r="12" spans="1:6" s="32" customFormat="1" ht="29.25" customHeight="1" x14ac:dyDescent="0.25">
      <c r="A12" s="72" t="s">
        <v>43</v>
      </c>
      <c r="B12" s="108" t="s">
        <v>60</v>
      </c>
      <c r="C12" s="62">
        <v>20</v>
      </c>
      <c r="D12" s="64" t="s">
        <v>20</v>
      </c>
      <c r="E12" s="210"/>
      <c r="F12" s="149">
        <f t="shared" ref="F12:F16" si="0">C12*E12</f>
        <v>0</v>
      </c>
    </row>
    <row r="13" spans="1:6" s="32" customFormat="1" ht="30" x14ac:dyDescent="0.25">
      <c r="A13" s="72" t="s">
        <v>50</v>
      </c>
      <c r="B13" s="108" t="s">
        <v>56</v>
      </c>
      <c r="C13" s="62">
        <v>20</v>
      </c>
      <c r="D13" s="64" t="s">
        <v>20</v>
      </c>
      <c r="E13" s="210"/>
      <c r="F13" s="149">
        <f t="shared" si="0"/>
        <v>0</v>
      </c>
    </row>
    <row r="14" spans="1:6" s="32" customFormat="1" ht="30.75" customHeight="1" x14ac:dyDescent="0.25">
      <c r="A14" s="72" t="s">
        <v>44</v>
      </c>
      <c r="B14" s="108" t="s">
        <v>61</v>
      </c>
      <c r="C14" s="62">
        <v>33</v>
      </c>
      <c r="D14" s="64" t="s">
        <v>20</v>
      </c>
      <c r="E14" s="210"/>
      <c r="F14" s="149">
        <f t="shared" si="0"/>
        <v>0</v>
      </c>
    </row>
    <row r="15" spans="1:6" s="32" customFormat="1" ht="30" x14ac:dyDescent="0.25">
      <c r="A15" s="72" t="s">
        <v>45</v>
      </c>
      <c r="B15" s="108" t="s">
        <v>57</v>
      </c>
      <c r="C15" s="62">
        <v>40</v>
      </c>
      <c r="D15" s="64" t="s">
        <v>20</v>
      </c>
      <c r="E15" s="210"/>
      <c r="F15" s="149">
        <f t="shared" ref="F15" si="1">C15*E15</f>
        <v>0</v>
      </c>
    </row>
    <row r="16" spans="1:6" s="112" customFormat="1" ht="30" customHeight="1" x14ac:dyDescent="0.25">
      <c r="A16" s="109" t="s">
        <v>46</v>
      </c>
      <c r="B16" s="108" t="s">
        <v>62</v>
      </c>
      <c r="C16" s="110">
        <v>76</v>
      </c>
      <c r="D16" s="111" t="s">
        <v>20</v>
      </c>
      <c r="E16" s="213"/>
      <c r="F16" s="153">
        <f t="shared" si="0"/>
        <v>0</v>
      </c>
    </row>
    <row r="17" spans="1:12" s="32" customFormat="1" x14ac:dyDescent="0.25">
      <c r="A17" s="56"/>
      <c r="B17" s="56"/>
      <c r="C17" s="65"/>
      <c r="D17" s="65"/>
      <c r="E17" s="55"/>
      <c r="F17" s="154"/>
    </row>
    <row r="18" spans="1:12" s="67" customFormat="1" ht="15.75" thickBot="1" x14ac:dyDescent="0.3">
      <c r="A18" s="68"/>
      <c r="B18" s="68" t="s">
        <v>26</v>
      </c>
      <c r="C18" s="69"/>
      <c r="D18" s="69"/>
      <c r="E18" s="70"/>
      <c r="F18" s="155">
        <f>+F5+F8+F10</f>
        <v>0</v>
      </c>
    </row>
    <row r="19" spans="1:12" s="32" customFormat="1" x14ac:dyDescent="0.25">
      <c r="B19" s="33"/>
      <c r="C19" s="62"/>
      <c r="D19" s="62"/>
      <c r="F19" s="156"/>
    </row>
    <row r="20" spans="1:12" s="32" customFormat="1" x14ac:dyDescent="0.25">
      <c r="B20" s="33"/>
      <c r="C20" s="62"/>
      <c r="D20" s="62"/>
      <c r="F20" s="156"/>
    </row>
    <row r="21" spans="1:12" s="34" customFormat="1" x14ac:dyDescent="0.25">
      <c r="C21" s="66"/>
      <c r="D21" s="66"/>
      <c r="E21" s="32"/>
      <c r="F21" s="156"/>
      <c r="G21" s="32"/>
      <c r="H21" s="32"/>
      <c r="I21" s="32"/>
      <c r="J21" s="32"/>
      <c r="K21" s="32"/>
      <c r="L21" s="32"/>
    </row>
    <row r="22" spans="1:12" x14ac:dyDescent="0.25">
      <c r="E22" s="32"/>
      <c r="F22" s="156"/>
      <c r="G22" s="32"/>
      <c r="H22" s="32"/>
      <c r="I22" s="32"/>
      <c r="J22" s="32"/>
      <c r="K22" s="32"/>
      <c r="L22" s="32"/>
    </row>
    <row r="23" spans="1:12" x14ac:dyDescent="0.25">
      <c r="E23" s="32"/>
      <c r="F23" s="156"/>
      <c r="G23" s="32"/>
      <c r="H23" s="32"/>
      <c r="I23" s="32"/>
      <c r="J23" s="32"/>
      <c r="K23" s="32"/>
      <c r="L23" s="32"/>
    </row>
    <row r="24" spans="1:12" x14ac:dyDescent="0.25">
      <c r="E24" s="32"/>
      <c r="F24" s="156"/>
      <c r="G24" s="32"/>
      <c r="H24" s="32"/>
      <c r="I24" s="32"/>
      <c r="J24" s="32"/>
      <c r="K24" s="32"/>
      <c r="L24" s="32"/>
    </row>
    <row r="25" spans="1:12" x14ac:dyDescent="0.25">
      <c r="E25" s="32"/>
      <c r="F25" s="156"/>
      <c r="G25" s="32"/>
      <c r="H25" s="32"/>
    </row>
    <row r="26" spans="1:12" x14ac:dyDescent="0.25">
      <c r="E26" s="32"/>
      <c r="F26" s="156"/>
      <c r="G26" s="32"/>
      <c r="H26" s="32"/>
    </row>
    <row r="27" spans="1:12" x14ac:dyDescent="0.25">
      <c r="E27" s="32"/>
      <c r="F27" s="32"/>
      <c r="G27" s="32"/>
      <c r="H27" s="32"/>
    </row>
  </sheetData>
  <sheetProtection algorithmName="SHA-512" hashValue="PVca8xcTCf3oG/LqWm7zavt2PEgBNaqkzdEEyfGTwbtKPni1HlyhuqYn8PNSnVi49X9ogqGpvYjnh2yhmZpk1w==" saltValue="jKUWmb5iGDKKiM2VDoLDd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7"/>
  <sheetViews>
    <sheetView tabSelected="1" zoomScaleNormal="100" workbookViewId="0">
      <selection activeCell="E34" sqref="E34"/>
    </sheetView>
  </sheetViews>
  <sheetFormatPr defaultColWidth="9.140625" defaultRowHeight="21" x14ac:dyDescent="0.35"/>
  <cols>
    <col min="1" max="1" width="9.140625" style="11"/>
    <col min="2" max="2" width="56.85546875" style="11" bestFit="1" customWidth="1"/>
    <col min="3" max="3" width="12.5703125" style="51" bestFit="1" customWidth="1"/>
    <col min="4" max="4" width="12.5703125" style="51" customWidth="1"/>
    <col min="5" max="5" width="20" style="11" customWidth="1"/>
    <col min="6" max="6" width="23.140625" style="177" customWidth="1"/>
    <col min="7" max="7" width="12.5703125" style="51" bestFit="1" customWidth="1"/>
    <col min="8" max="8" width="12.5703125" style="51" customWidth="1"/>
    <col min="9" max="9" width="20" style="11" customWidth="1"/>
    <col min="10" max="10" width="23.140625" style="177" customWidth="1"/>
    <col min="11" max="11" width="10.7109375" style="11" bestFit="1" customWidth="1"/>
    <col min="12" max="16384" width="9.140625" style="11"/>
  </cols>
  <sheetData>
    <row r="1" spans="1:14" x14ac:dyDescent="0.35">
      <c r="A1" s="191" t="s">
        <v>83</v>
      </c>
      <c r="B1" s="192"/>
      <c r="C1" s="47"/>
      <c r="D1" s="47"/>
      <c r="E1" s="39"/>
      <c r="F1" s="157"/>
      <c r="G1" s="188" t="s">
        <v>84</v>
      </c>
      <c r="H1" s="189"/>
      <c r="I1" s="190"/>
      <c r="J1" s="157"/>
      <c r="K1" s="39"/>
      <c r="L1" s="39"/>
      <c r="M1" s="39"/>
      <c r="N1" s="39"/>
    </row>
    <row r="2" spans="1:14" s="13" customFormat="1" ht="15" x14ac:dyDescent="0.25">
      <c r="B2" s="31"/>
      <c r="C2" s="48"/>
      <c r="D2" s="48"/>
      <c r="E2" s="32"/>
      <c r="F2" s="156"/>
      <c r="G2" s="48"/>
      <c r="H2" s="48"/>
      <c r="I2" s="32"/>
      <c r="J2" s="156"/>
      <c r="K2" s="32"/>
      <c r="L2" s="32"/>
      <c r="M2" s="32"/>
      <c r="N2" s="32"/>
    </row>
    <row r="3" spans="1:14" s="13" customFormat="1" ht="15" x14ac:dyDescent="0.25">
      <c r="B3" s="31"/>
      <c r="C3" s="48"/>
      <c r="D3" s="48"/>
      <c r="E3" s="32"/>
      <c r="F3" s="156"/>
      <c r="G3" s="48"/>
      <c r="H3" s="48"/>
      <c r="I3" s="32"/>
      <c r="J3" s="156"/>
      <c r="K3" s="32"/>
      <c r="L3" s="32"/>
      <c r="M3" s="32"/>
      <c r="N3" s="32"/>
    </row>
    <row r="4" spans="1:14" s="13" customFormat="1" ht="15.75" thickBot="1" x14ac:dyDescent="0.3">
      <c r="B4" s="31"/>
      <c r="C4" s="48"/>
      <c r="D4" s="48"/>
      <c r="E4" s="76"/>
      <c r="F4" s="156"/>
      <c r="G4" s="48"/>
      <c r="H4" s="48"/>
      <c r="I4" s="76"/>
      <c r="J4" s="156"/>
      <c r="K4" s="32"/>
      <c r="L4" s="32"/>
      <c r="M4" s="32"/>
      <c r="N4" s="32"/>
    </row>
    <row r="5" spans="1:14" s="77" customFormat="1" ht="45.75" thickBot="1" x14ac:dyDescent="0.3">
      <c r="A5" s="129" t="s">
        <v>28</v>
      </c>
      <c r="B5" s="95" t="s">
        <v>29</v>
      </c>
      <c r="C5" s="94" t="s">
        <v>33</v>
      </c>
      <c r="D5" s="94" t="s">
        <v>30</v>
      </c>
      <c r="E5" s="94" t="s">
        <v>66</v>
      </c>
      <c r="F5" s="158" t="s">
        <v>75</v>
      </c>
      <c r="G5" s="83" t="s">
        <v>33</v>
      </c>
      <c r="H5" s="83" t="s">
        <v>30</v>
      </c>
      <c r="I5" s="83" t="s">
        <v>68</v>
      </c>
      <c r="J5" s="173" t="s">
        <v>76</v>
      </c>
    </row>
    <row r="6" spans="1:14" s="13" customFormat="1" ht="15" x14ac:dyDescent="0.25">
      <c r="A6" s="57">
        <v>1</v>
      </c>
      <c r="B6" s="46" t="s">
        <v>51</v>
      </c>
      <c r="C6" s="96"/>
      <c r="D6" s="96"/>
      <c r="E6" s="97"/>
      <c r="F6" s="159">
        <f>SUM(F7:F8)</f>
        <v>0</v>
      </c>
      <c r="G6" s="84"/>
      <c r="H6" s="84"/>
      <c r="I6" s="85"/>
      <c r="J6" s="178">
        <f>SUM(J7:J8)</f>
        <v>0</v>
      </c>
      <c r="K6" s="32"/>
      <c r="L6" s="32"/>
      <c r="M6" s="32"/>
      <c r="N6" s="32"/>
    </row>
    <row r="7" spans="1:14" s="13" customFormat="1" ht="15" x14ac:dyDescent="0.25">
      <c r="A7" s="72" t="s">
        <v>47</v>
      </c>
      <c r="B7" s="36" t="s">
        <v>31</v>
      </c>
      <c r="C7" s="98">
        <v>60</v>
      </c>
      <c r="D7" s="98" t="s">
        <v>34</v>
      </c>
      <c r="E7" s="199"/>
      <c r="F7" s="160">
        <f>C7*E7</f>
        <v>0</v>
      </c>
      <c r="G7" s="86">
        <v>36</v>
      </c>
      <c r="H7" s="86" t="s">
        <v>34</v>
      </c>
      <c r="I7" s="202"/>
      <c r="J7" s="179">
        <f>G7*I7</f>
        <v>0</v>
      </c>
      <c r="K7" s="32"/>
      <c r="L7" s="32"/>
      <c r="M7" s="32"/>
      <c r="N7" s="32"/>
    </row>
    <row r="8" spans="1:14" s="13" customFormat="1" ht="15" x14ac:dyDescent="0.25">
      <c r="A8" s="71" t="s">
        <v>48</v>
      </c>
      <c r="B8" s="38" t="s">
        <v>32</v>
      </c>
      <c r="C8" s="99">
        <v>60</v>
      </c>
      <c r="D8" s="99" t="s">
        <v>34</v>
      </c>
      <c r="E8" s="200"/>
      <c r="F8" s="161">
        <f>C8*E8</f>
        <v>0</v>
      </c>
      <c r="G8" s="87">
        <v>36</v>
      </c>
      <c r="H8" s="87" t="s">
        <v>34</v>
      </c>
      <c r="I8" s="203"/>
      <c r="J8" s="180">
        <f>G8*I8</f>
        <v>0</v>
      </c>
      <c r="K8" s="32"/>
      <c r="L8" s="32"/>
      <c r="M8" s="32"/>
      <c r="N8" s="32"/>
    </row>
    <row r="9" spans="1:14" s="13" customFormat="1" ht="15.75" thickBot="1" x14ac:dyDescent="0.3">
      <c r="A9" s="72"/>
      <c r="B9" s="36"/>
      <c r="C9" s="96"/>
      <c r="D9" s="96"/>
      <c r="E9" s="97"/>
      <c r="F9" s="162"/>
      <c r="G9" s="84"/>
      <c r="H9" s="84"/>
      <c r="I9" s="85"/>
      <c r="J9" s="181"/>
      <c r="K9" s="32"/>
      <c r="L9" s="32"/>
      <c r="M9" s="32"/>
      <c r="N9" s="32"/>
    </row>
    <row r="10" spans="1:14" s="13" customFormat="1" ht="15" x14ac:dyDescent="0.25">
      <c r="A10" s="45">
        <v>2</v>
      </c>
      <c r="B10" s="53" t="s">
        <v>52</v>
      </c>
      <c r="C10" s="100"/>
      <c r="D10" s="100"/>
      <c r="E10" s="101"/>
      <c r="F10" s="163">
        <f>SUM(F11)</f>
        <v>0</v>
      </c>
      <c r="G10" s="88"/>
      <c r="H10" s="88"/>
      <c r="I10" s="89"/>
      <c r="J10" s="182">
        <f>SUM(J11)</f>
        <v>0</v>
      </c>
      <c r="K10" s="32"/>
      <c r="L10" s="32"/>
      <c r="M10" s="32"/>
      <c r="N10" s="32"/>
    </row>
    <row r="11" spans="1:14" s="13" customFormat="1" ht="15" x14ac:dyDescent="0.25">
      <c r="A11" s="71" t="s">
        <v>49</v>
      </c>
      <c r="B11" s="38" t="s">
        <v>31</v>
      </c>
      <c r="C11" s="99">
        <v>60</v>
      </c>
      <c r="D11" s="99" t="s">
        <v>34</v>
      </c>
      <c r="E11" s="200"/>
      <c r="F11" s="161">
        <f>C11*E11</f>
        <v>0</v>
      </c>
      <c r="G11" s="87">
        <v>60</v>
      </c>
      <c r="H11" s="87" t="s">
        <v>34</v>
      </c>
      <c r="I11" s="203"/>
      <c r="J11" s="180">
        <f>G11*I11</f>
        <v>0</v>
      </c>
      <c r="K11" s="32"/>
      <c r="L11" s="32"/>
      <c r="M11" s="32"/>
      <c r="N11" s="32"/>
    </row>
    <row r="12" spans="1:14" s="13" customFormat="1" ht="15.75" thickBot="1" x14ac:dyDescent="0.3">
      <c r="A12" s="72"/>
      <c r="B12" s="36"/>
      <c r="C12" s="96"/>
      <c r="D12" s="96"/>
      <c r="E12" s="97"/>
      <c r="F12" s="162"/>
      <c r="G12" s="84"/>
      <c r="H12" s="84"/>
      <c r="I12" s="85"/>
      <c r="J12" s="181"/>
      <c r="K12" s="32"/>
      <c r="L12" s="32"/>
      <c r="M12" s="32"/>
      <c r="N12" s="32"/>
    </row>
    <row r="13" spans="1:14" s="13" customFormat="1" ht="15" x14ac:dyDescent="0.25">
      <c r="A13" s="45">
        <v>3</v>
      </c>
      <c r="B13" s="53" t="s">
        <v>53</v>
      </c>
      <c r="C13" s="100"/>
      <c r="D13" s="100"/>
      <c r="E13" s="101"/>
      <c r="F13" s="163">
        <f>SUM(F14:F15)</f>
        <v>0</v>
      </c>
      <c r="G13" s="88"/>
      <c r="H13" s="88"/>
      <c r="I13" s="89"/>
      <c r="J13" s="182">
        <f>SUM(J14:J15)</f>
        <v>0</v>
      </c>
      <c r="K13" s="32"/>
      <c r="L13" s="32"/>
      <c r="M13" s="32"/>
      <c r="N13" s="32"/>
    </row>
    <row r="14" spans="1:14" s="13" customFormat="1" ht="15" x14ac:dyDescent="0.25">
      <c r="A14" s="72" t="s">
        <v>42</v>
      </c>
      <c r="B14" s="36" t="s">
        <v>31</v>
      </c>
      <c r="C14" s="96">
        <v>60</v>
      </c>
      <c r="D14" s="96" t="s">
        <v>34</v>
      </c>
      <c r="E14" s="201"/>
      <c r="F14" s="162">
        <f>C14*E14</f>
        <v>0</v>
      </c>
      <c r="G14" s="86">
        <v>36</v>
      </c>
      <c r="H14" s="86" t="s">
        <v>34</v>
      </c>
      <c r="I14" s="204"/>
      <c r="J14" s="181">
        <f>G14*I14</f>
        <v>0</v>
      </c>
      <c r="K14" s="32"/>
      <c r="L14" s="32"/>
      <c r="M14" s="32"/>
      <c r="N14" s="32"/>
    </row>
    <row r="15" spans="1:14" s="13" customFormat="1" ht="15" x14ac:dyDescent="0.25">
      <c r="A15" s="58" t="s">
        <v>43</v>
      </c>
      <c r="B15" s="31" t="s">
        <v>38</v>
      </c>
      <c r="C15" s="96">
        <v>6000</v>
      </c>
      <c r="D15" s="96" t="s">
        <v>35</v>
      </c>
      <c r="E15" s="201"/>
      <c r="F15" s="162">
        <f>C15*E15</f>
        <v>0</v>
      </c>
      <c r="G15" s="87">
        <f>C15/60*36</f>
        <v>3600</v>
      </c>
      <c r="H15" s="87" t="s">
        <v>16</v>
      </c>
      <c r="I15" s="204"/>
      <c r="J15" s="181">
        <f>G15*I15</f>
        <v>0</v>
      </c>
      <c r="K15" s="32"/>
      <c r="L15" s="32"/>
      <c r="M15" s="32"/>
      <c r="N15" s="32"/>
    </row>
    <row r="16" spans="1:14" s="13" customFormat="1" ht="15" x14ac:dyDescent="0.25">
      <c r="A16" s="54"/>
      <c r="B16" s="54"/>
      <c r="C16" s="102"/>
      <c r="D16" s="102"/>
      <c r="E16" s="103"/>
      <c r="F16" s="164"/>
      <c r="G16" s="90"/>
      <c r="H16" s="90"/>
      <c r="I16" s="91"/>
      <c r="J16" s="183"/>
      <c r="K16" s="32"/>
      <c r="L16" s="32"/>
      <c r="M16" s="32"/>
      <c r="N16" s="32"/>
    </row>
    <row r="17" spans="1:14" s="13" customFormat="1" ht="15.75" thickBot="1" x14ac:dyDescent="0.3">
      <c r="A17" s="68"/>
      <c r="B17" s="68" t="s">
        <v>27</v>
      </c>
      <c r="C17" s="104"/>
      <c r="D17" s="104"/>
      <c r="E17" s="105"/>
      <c r="F17" s="165">
        <f>F6+F10+F13</f>
        <v>0</v>
      </c>
      <c r="G17" s="92"/>
      <c r="H17" s="92"/>
      <c r="I17" s="93"/>
      <c r="J17" s="184">
        <f>J6+J10+J13</f>
        <v>0</v>
      </c>
      <c r="K17" s="32"/>
      <c r="L17" s="32"/>
      <c r="M17" s="32"/>
      <c r="N17" s="32"/>
    </row>
    <row r="18" spans="1:14" s="13" customFormat="1" ht="15" x14ac:dyDescent="0.25">
      <c r="B18" s="43"/>
      <c r="C18" s="49"/>
      <c r="D18" s="49"/>
      <c r="E18" s="44"/>
      <c r="F18" s="166"/>
      <c r="G18" s="48"/>
      <c r="H18" s="48"/>
      <c r="I18" s="44"/>
      <c r="J18" s="185"/>
    </row>
    <row r="19" spans="1:14" s="13" customFormat="1" ht="15" x14ac:dyDescent="0.25">
      <c r="B19" s="43"/>
      <c r="C19" s="49"/>
      <c r="D19" s="49"/>
      <c r="E19" s="44"/>
      <c r="F19" s="166"/>
      <c r="G19" s="48"/>
      <c r="H19" s="48"/>
      <c r="I19" s="44"/>
      <c r="J19" s="185"/>
    </row>
    <row r="20" spans="1:14" s="13" customFormat="1" ht="15" x14ac:dyDescent="0.25">
      <c r="B20" s="43"/>
      <c r="C20" s="49"/>
      <c r="D20" s="49"/>
      <c r="E20" s="44"/>
      <c r="F20" s="166"/>
      <c r="G20" s="48"/>
      <c r="H20" s="48"/>
      <c r="I20" s="44"/>
      <c r="J20" s="185"/>
    </row>
    <row r="21" spans="1:14" x14ac:dyDescent="0.35">
      <c r="B21" s="40"/>
      <c r="C21" s="50"/>
      <c r="D21" s="50"/>
      <c r="E21" s="41"/>
      <c r="F21" s="167"/>
      <c r="G21" s="52"/>
      <c r="H21" s="52"/>
      <c r="I21" s="41"/>
      <c r="J21" s="186"/>
    </row>
    <row r="22" spans="1:14" x14ac:dyDescent="0.35">
      <c r="A22" s="193" t="s">
        <v>82</v>
      </c>
      <c r="B22" s="194"/>
      <c r="C22" s="194"/>
      <c r="D22" s="194"/>
      <c r="E22" s="194"/>
      <c r="F22" s="195"/>
      <c r="G22" s="194"/>
      <c r="H22" s="29"/>
      <c r="I22" s="41"/>
      <c r="J22" s="186"/>
      <c r="K22" s="42"/>
    </row>
    <row r="23" spans="1:14" ht="21.75" thickBot="1" x14ac:dyDescent="0.4">
      <c r="A23"/>
      <c r="B23"/>
      <c r="C23"/>
      <c r="D23"/>
      <c r="E23"/>
      <c r="F23" s="168"/>
      <c r="G23" s="29"/>
      <c r="H23" s="29"/>
      <c r="I23" s="41"/>
      <c r="J23" s="186"/>
      <c r="K23" s="42"/>
    </row>
    <row r="24" spans="1:14" ht="30.75" thickBot="1" x14ac:dyDescent="0.4">
      <c r="A24" s="129" t="s">
        <v>13</v>
      </c>
      <c r="B24" s="95" t="s">
        <v>15</v>
      </c>
      <c r="C24" s="94" t="s">
        <v>33</v>
      </c>
      <c r="D24" s="94" t="s">
        <v>30</v>
      </c>
      <c r="E24" s="94" t="s">
        <v>68</v>
      </c>
      <c r="F24" s="158" t="s">
        <v>69</v>
      </c>
      <c r="G24" s="29"/>
      <c r="H24" s="29"/>
      <c r="I24" s="41"/>
      <c r="J24" s="186"/>
      <c r="K24" s="42"/>
    </row>
    <row r="25" spans="1:14" ht="30" customHeight="1" x14ac:dyDescent="0.35">
      <c r="A25" s="78">
        <v>1</v>
      </c>
      <c r="B25" s="5" t="s">
        <v>18</v>
      </c>
      <c r="C25" s="122">
        <v>5000</v>
      </c>
      <c r="D25" s="123" t="s">
        <v>35</v>
      </c>
      <c r="E25" s="205"/>
      <c r="F25" s="169">
        <f>C25*E25</f>
        <v>0</v>
      </c>
      <c r="G25" s="29"/>
      <c r="H25" s="29"/>
      <c r="I25" s="41"/>
      <c r="J25" s="186"/>
      <c r="K25" s="42"/>
    </row>
    <row r="26" spans="1:14" x14ac:dyDescent="0.35">
      <c r="A26" s="78">
        <v>2</v>
      </c>
      <c r="B26" s="5" t="s">
        <v>63</v>
      </c>
      <c r="C26" s="122">
        <v>12000</v>
      </c>
      <c r="D26" s="123" t="s">
        <v>35</v>
      </c>
      <c r="E26" s="205"/>
      <c r="F26" s="169">
        <f t="shared" ref="F26:F27" si="0">C26*E26</f>
        <v>0</v>
      </c>
      <c r="G26" s="29"/>
      <c r="H26" s="29"/>
      <c r="J26" s="186"/>
    </row>
    <row r="27" spans="1:14" x14ac:dyDescent="0.35">
      <c r="A27" s="71">
        <v>3</v>
      </c>
      <c r="B27" s="79" t="s">
        <v>14</v>
      </c>
      <c r="C27" s="124">
        <v>12000</v>
      </c>
      <c r="D27" s="123" t="s">
        <v>35</v>
      </c>
      <c r="E27" s="206"/>
      <c r="F27" s="170">
        <f t="shared" si="0"/>
        <v>0</v>
      </c>
      <c r="G27" s="29"/>
      <c r="H27" s="29"/>
      <c r="J27" s="186"/>
    </row>
    <row r="28" spans="1:14" ht="21.75" thickBot="1" x14ac:dyDescent="0.4">
      <c r="A28" s="80"/>
      <c r="B28" s="81" t="s">
        <v>17</v>
      </c>
      <c r="C28" s="125"/>
      <c r="D28" s="125"/>
      <c r="E28" s="125"/>
      <c r="F28" s="171">
        <f>SUM(F25:F27)</f>
        <v>0</v>
      </c>
      <c r="G28" s="29"/>
      <c r="H28" s="29"/>
      <c r="J28" s="186"/>
    </row>
    <row r="29" spans="1:14" x14ac:dyDescent="0.35">
      <c r="A29" s="4"/>
      <c r="B29" s="106"/>
      <c r="C29" s="58"/>
      <c r="D29" s="58"/>
      <c r="E29" s="58"/>
      <c r="F29" s="172"/>
      <c r="G29" s="29"/>
      <c r="H29" s="29"/>
      <c r="J29" s="186"/>
    </row>
    <row r="30" spans="1:14" ht="21.75" thickBot="1" x14ac:dyDescent="0.4">
      <c r="A30" s="196" t="s">
        <v>81</v>
      </c>
      <c r="B30" s="197"/>
      <c r="C30" s="197"/>
      <c r="D30" s="197"/>
      <c r="E30" s="197"/>
      <c r="F30" s="198"/>
      <c r="G30" s="29"/>
      <c r="H30" s="29"/>
      <c r="I30" s="41"/>
      <c r="J30" s="186"/>
      <c r="K30" s="42"/>
    </row>
    <row r="31" spans="1:14" ht="30.75" thickBot="1" x14ac:dyDescent="0.4">
      <c r="A31" s="130" t="s">
        <v>13</v>
      </c>
      <c r="B31" s="131" t="s">
        <v>15</v>
      </c>
      <c r="C31" s="83" t="s">
        <v>33</v>
      </c>
      <c r="D31" s="83" t="s">
        <v>30</v>
      </c>
      <c r="E31" s="83" t="s">
        <v>68</v>
      </c>
      <c r="F31" s="173" t="s">
        <v>67</v>
      </c>
      <c r="G31" s="29"/>
      <c r="H31" s="29"/>
      <c r="I31" s="41"/>
      <c r="J31" s="186"/>
      <c r="K31" s="42"/>
    </row>
    <row r="32" spans="1:14" ht="30" customHeight="1" x14ac:dyDescent="0.35">
      <c r="A32" s="78">
        <v>1</v>
      </c>
      <c r="B32" s="5" t="s">
        <v>18</v>
      </c>
      <c r="C32" s="126">
        <f>C25/60*36</f>
        <v>3000</v>
      </c>
      <c r="D32" s="127" t="s">
        <v>35</v>
      </c>
      <c r="E32" s="207"/>
      <c r="F32" s="174">
        <f>C32*E32</f>
        <v>0</v>
      </c>
      <c r="G32" s="29"/>
      <c r="H32" s="29"/>
      <c r="I32" s="41"/>
      <c r="J32" s="186"/>
      <c r="K32" s="42"/>
    </row>
    <row r="33" spans="1:10" x14ac:dyDescent="0.35">
      <c r="A33" s="78">
        <v>2</v>
      </c>
      <c r="B33" s="5" t="s">
        <v>63</v>
      </c>
      <c r="C33" s="126">
        <f t="shared" ref="C33:C34" si="1">C26/60*36</f>
        <v>7200</v>
      </c>
      <c r="D33" s="127" t="s">
        <v>35</v>
      </c>
      <c r="E33" s="207"/>
      <c r="F33" s="174">
        <f t="shared" ref="F33:F34" si="2">C33*E33</f>
        <v>0</v>
      </c>
      <c r="G33" s="29"/>
      <c r="H33" s="29"/>
      <c r="J33" s="186"/>
    </row>
    <row r="34" spans="1:10" x14ac:dyDescent="0.35">
      <c r="A34" s="71">
        <v>3</v>
      </c>
      <c r="B34" s="79" t="s">
        <v>14</v>
      </c>
      <c r="C34" s="126">
        <f t="shared" si="1"/>
        <v>7200</v>
      </c>
      <c r="D34" s="127" t="s">
        <v>35</v>
      </c>
      <c r="E34" s="208"/>
      <c r="F34" s="175">
        <f t="shared" si="2"/>
        <v>0</v>
      </c>
      <c r="G34" s="29"/>
      <c r="H34" s="29"/>
      <c r="J34" s="186"/>
    </row>
    <row r="35" spans="1:10" ht="21.75" thickBot="1" x14ac:dyDescent="0.4">
      <c r="A35" s="80"/>
      <c r="B35" s="81" t="s">
        <v>17</v>
      </c>
      <c r="C35" s="128"/>
      <c r="D35" s="128"/>
      <c r="E35" s="128"/>
      <c r="F35" s="176">
        <f>SUM(F32:F34)</f>
        <v>0</v>
      </c>
      <c r="G35" s="29"/>
      <c r="H35" s="29"/>
      <c r="J35" s="186"/>
    </row>
    <row r="36" spans="1:10" x14ac:dyDescent="0.35">
      <c r="G36" s="29"/>
      <c r="H36" s="29"/>
      <c r="J36" s="186"/>
    </row>
    <row r="37" spans="1:10" ht="45" x14ac:dyDescent="0.35">
      <c r="B37" s="5" t="s">
        <v>36</v>
      </c>
    </row>
  </sheetData>
  <sheetProtection algorithmName="SHA-512" hashValue="iJnacpTLsH9+iyOB0+sFVhwYoWElXZaVki2wD41sv8dksmSNb9c2leH3N4/jsW0h5hTfxVLPSAA6zlzacAr6og==" saltValue="T3UR+7WnuPSvOmXVy0No9Q==" spinCount="100000" sheet="1" objects="1" scenarios="1" selectLockedCells="1"/>
  <pageMargins left="0.7" right="0.7" top="0.75" bottom="0.75" header="0.3" footer="0.3"/>
  <pageSetup paperSize="9" scale="59" orientation="portrait" horizontalDpi="4294967295" verticalDpi="4294967295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Povzetek</vt:lpstr>
      <vt:lpstr>Vzpostavitev</vt:lpstr>
      <vt:lpstr>Delovanje</vt:lpstr>
      <vt:lpstr>Povzetek!_Toc26965838</vt:lpstr>
      <vt:lpstr>Povzetek!Področje_tiskanja</vt:lpstr>
    </vt:vector>
  </TitlesOfParts>
  <Company>DARS dd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ČERNOŠ VERBIČ Jerneja</cp:lastModifiedBy>
  <dcterms:created xsi:type="dcterms:W3CDTF">2020-08-17T12:17:44Z</dcterms:created>
  <dcterms:modified xsi:type="dcterms:W3CDTF">2020-09-02T07:46:45Z</dcterms:modified>
</cp:coreProperties>
</file>